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3.xml" ContentType="application/vnd.openxmlformats-officedocument.drawing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4.xml" ContentType="application/vnd.openxmlformats-officedocument.drawing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5.xml" ContentType="application/vnd.openxmlformats-officedocument.drawing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odri\Desktop\Trabajo de Grado 2\Libro\Apéndices\"/>
    </mc:Choice>
  </mc:AlternateContent>
  <xr:revisionPtr revIDLastSave="0" documentId="13_ncr:1_{2E7A67AC-FCCC-49E7-A9D0-DF03B3D410AE}" xr6:coauthVersionLast="47" xr6:coauthVersionMax="47" xr10:uidLastSave="{00000000-0000-0000-0000-000000000000}"/>
  <bookViews>
    <workbookView xWindow="0" yWindow="360" windowWidth="19420" windowHeight="10300" firstSheet="1" activeTab="4" xr2:uid="{32753064-1A07-4739-9C0B-BD89B45498EB}"/>
  </bookViews>
  <sheets>
    <sheet name="Crecimiento del modelo " sheetId="1" r:id="rId1"/>
    <sheet name="Exp_ Demanda " sheetId="2" r:id="rId2"/>
    <sheet name="Exp_CINV" sheetId="3" r:id="rId3"/>
    <sheet name="Exp_CP" sheetId="8" r:id="rId4"/>
    <sheet name="Exp_CBO" sheetId="5" r:id="rId5"/>
    <sheet name="Exp_Prior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21" i="5" l="1"/>
  <c r="U22" i="5"/>
  <c r="U23" i="5"/>
  <c r="U24" i="5"/>
  <c r="U25" i="5"/>
  <c r="U26" i="5"/>
  <c r="U27" i="5"/>
  <c r="U28" i="5"/>
  <c r="U29" i="5"/>
  <c r="U30" i="5"/>
  <c r="U31" i="5"/>
  <c r="U32" i="5"/>
  <c r="U33" i="5"/>
  <c r="U34" i="5"/>
  <c r="U35" i="5"/>
  <c r="U4" i="5"/>
  <c r="U5" i="5"/>
  <c r="U6" i="5"/>
  <c r="U7" i="5"/>
  <c r="U8" i="5"/>
  <c r="U9" i="5"/>
  <c r="U10" i="5"/>
  <c r="U11" i="5"/>
  <c r="U12" i="5"/>
  <c r="U13" i="5"/>
  <c r="U14" i="5"/>
  <c r="U15" i="5"/>
  <c r="U16" i="5"/>
  <c r="U17" i="5"/>
  <c r="U18" i="5"/>
  <c r="T21" i="5"/>
  <c r="T22" i="5"/>
  <c r="T23" i="5"/>
  <c r="T24" i="5"/>
  <c r="T25" i="5"/>
  <c r="T26" i="5"/>
  <c r="T27" i="5"/>
  <c r="T28" i="5"/>
  <c r="T29" i="5"/>
  <c r="T30" i="5"/>
  <c r="T31" i="5"/>
  <c r="T32" i="5"/>
  <c r="T33" i="5"/>
  <c r="T34" i="5"/>
  <c r="T35" i="5"/>
  <c r="T5" i="5"/>
  <c r="T6" i="5"/>
  <c r="T7" i="5"/>
  <c r="T8" i="5"/>
  <c r="T9" i="5"/>
  <c r="T10" i="5"/>
  <c r="T11" i="5"/>
  <c r="T12" i="5"/>
  <c r="T13" i="5"/>
  <c r="T14" i="5"/>
  <c r="T15" i="5"/>
  <c r="T16" i="5"/>
  <c r="T17" i="5"/>
  <c r="T18" i="5"/>
  <c r="T4" i="5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" i="8"/>
  <c r="M4" i="8"/>
  <c r="M5" i="8"/>
  <c r="M6" i="8"/>
  <c r="M7" i="8"/>
  <c r="M8" i="8"/>
  <c r="M9" i="8"/>
  <c r="M10" i="8"/>
  <c r="M11" i="8"/>
  <c r="M12" i="8"/>
  <c r="M13" i="8"/>
  <c r="M14" i="8"/>
  <c r="M15" i="8"/>
  <c r="M16" i="8"/>
  <c r="M17" i="8"/>
  <c r="C22" i="5"/>
  <c r="C23" i="5" s="1"/>
  <c r="C24" i="5" s="1"/>
  <c r="C25" i="5" s="1"/>
  <c r="C26" i="5" s="1"/>
  <c r="C27" i="5" s="1"/>
  <c r="C28" i="5" s="1"/>
  <c r="C29" i="5" s="1"/>
  <c r="C30" i="5" s="1"/>
  <c r="C31" i="5" s="1"/>
  <c r="C32" i="5" s="1"/>
  <c r="C33" i="5" s="1"/>
  <c r="C34" i="5" s="1"/>
  <c r="C35" i="5" s="1"/>
  <c r="B22" i="5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A22" i="5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C5" i="5"/>
  <c r="C6" i="5" s="1"/>
  <c r="C7" i="5" s="1"/>
  <c r="C8" i="5" s="1"/>
  <c r="C9" i="5" s="1"/>
  <c r="C10" i="5" s="1"/>
  <c r="C11" i="5" s="1"/>
  <c r="C12" i="5" s="1"/>
  <c r="C13" i="5" s="1"/>
  <c r="C14" i="5" s="1"/>
  <c r="C15" i="5" s="1"/>
  <c r="C16" i="5" s="1"/>
  <c r="C17" i="5" s="1"/>
  <c r="C18" i="5" s="1"/>
  <c r="B5" i="5"/>
  <c r="B6" i="5" s="1"/>
  <c r="B7" i="5" s="1"/>
  <c r="B8" i="5" s="1"/>
  <c r="B9" i="5" s="1"/>
  <c r="B10" i="5" s="1"/>
  <c r="B11" i="5" s="1"/>
  <c r="B12" i="5" s="1"/>
  <c r="B13" i="5" s="1"/>
  <c r="B14" i="5" s="1"/>
  <c r="B15" i="5" s="1"/>
  <c r="B16" i="5" s="1"/>
  <c r="B17" i="5" s="1"/>
  <c r="B18" i="5" s="1"/>
  <c r="A5" i="5"/>
  <c r="A6" i="5" s="1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P19" i="3"/>
  <c r="P20" i="3"/>
  <c r="P21" i="3"/>
  <c r="P22" i="3"/>
  <c r="P23" i="3"/>
  <c r="P24" i="3"/>
  <c r="P25" i="3"/>
  <c r="P26" i="3"/>
  <c r="P27" i="3"/>
  <c r="P28" i="3"/>
  <c r="P29" i="3"/>
  <c r="P30" i="3"/>
  <c r="P31" i="3"/>
  <c r="P32" i="3"/>
  <c r="P33" i="3"/>
  <c r="P2" i="3"/>
  <c r="P3" i="3"/>
  <c r="P4" i="3"/>
  <c r="P5" i="3"/>
  <c r="P6" i="3"/>
  <c r="P7" i="3"/>
  <c r="P8" i="3"/>
  <c r="P9" i="3"/>
  <c r="P10" i="3"/>
  <c r="P11" i="3"/>
  <c r="P12" i="3"/>
  <c r="P13" i="3"/>
  <c r="P14" i="3"/>
  <c r="P15" i="3"/>
  <c r="P16" i="3"/>
  <c r="O19" i="3"/>
  <c r="O20" i="3"/>
  <c r="O21" i="3"/>
  <c r="O22" i="3"/>
  <c r="O23" i="3"/>
  <c r="O24" i="3"/>
  <c r="O25" i="3"/>
  <c r="O26" i="3"/>
  <c r="O27" i="3"/>
  <c r="O28" i="3"/>
  <c r="O29" i="3"/>
  <c r="O30" i="3"/>
  <c r="O31" i="3"/>
  <c r="O32" i="3"/>
  <c r="O33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M19" i="3"/>
  <c r="M20" i="3"/>
  <c r="M21" i="3"/>
  <c r="M22" i="3"/>
  <c r="M23" i="3"/>
  <c r="M24" i="3"/>
  <c r="M25" i="3"/>
  <c r="M26" i="3"/>
  <c r="M27" i="3"/>
  <c r="M28" i="3"/>
  <c r="M29" i="3"/>
  <c r="M30" i="3"/>
  <c r="M31" i="3"/>
  <c r="M32" i="3"/>
  <c r="M33" i="3"/>
  <c r="O2" i="3"/>
  <c r="O3" i="3"/>
  <c r="O4" i="3"/>
  <c r="O5" i="3"/>
  <c r="O6" i="3"/>
  <c r="O7" i="3"/>
  <c r="O8" i="3"/>
  <c r="O9" i="3"/>
  <c r="O10" i="3"/>
  <c r="O11" i="3"/>
  <c r="O12" i="3"/>
  <c r="O13" i="3"/>
  <c r="O14" i="3"/>
  <c r="O15" i="3"/>
  <c r="O16" i="3"/>
  <c r="N2" i="3"/>
  <c r="N3" i="3"/>
  <c r="N4" i="3"/>
  <c r="N5" i="3"/>
  <c r="N6" i="3"/>
  <c r="N7" i="3"/>
  <c r="N8" i="3"/>
  <c r="N9" i="3"/>
  <c r="N10" i="3"/>
  <c r="N11" i="3"/>
  <c r="N12" i="3"/>
  <c r="N13" i="3"/>
  <c r="N14" i="3"/>
  <c r="N15" i="3"/>
  <c r="N16" i="3"/>
  <c r="M2" i="3"/>
  <c r="M3" i="3"/>
  <c r="M4" i="3"/>
  <c r="M5" i="3"/>
  <c r="M6" i="3"/>
  <c r="M7" i="3"/>
  <c r="M8" i="3"/>
  <c r="M9" i="3"/>
  <c r="M10" i="3"/>
  <c r="M11" i="3"/>
  <c r="M12" i="3"/>
  <c r="M13" i="3"/>
  <c r="M14" i="3"/>
  <c r="M15" i="3"/>
  <c r="M16" i="3"/>
  <c r="AP36" i="2"/>
  <c r="AQ36" i="2"/>
  <c r="AR36" i="2"/>
  <c r="AP37" i="2"/>
  <c r="AQ37" i="2"/>
  <c r="AR37" i="2"/>
  <c r="AP38" i="2"/>
  <c r="AQ38" i="2"/>
  <c r="AR38" i="2"/>
  <c r="AP39" i="2"/>
  <c r="AQ39" i="2"/>
  <c r="AR39" i="2"/>
  <c r="AP40" i="2"/>
  <c r="AQ40" i="2"/>
  <c r="AR40" i="2"/>
  <c r="AP41" i="2"/>
  <c r="AQ41" i="2"/>
  <c r="AR41" i="2"/>
  <c r="AP42" i="2"/>
  <c r="AQ42" i="2"/>
  <c r="AR42" i="2"/>
  <c r="AP43" i="2"/>
  <c r="AQ43" i="2"/>
  <c r="AR43" i="2"/>
  <c r="AP44" i="2"/>
  <c r="AQ44" i="2"/>
  <c r="AR44" i="2"/>
  <c r="AP45" i="2"/>
  <c r="AQ45" i="2"/>
  <c r="AR45" i="2"/>
  <c r="AP46" i="2"/>
  <c r="AQ46" i="2"/>
  <c r="AR46" i="2"/>
  <c r="AP47" i="2"/>
  <c r="AQ47" i="2"/>
  <c r="AR47" i="2"/>
  <c r="AP48" i="2"/>
  <c r="AQ48" i="2"/>
  <c r="AR48" i="2"/>
  <c r="AP49" i="2"/>
  <c r="AQ49" i="2"/>
  <c r="AR49" i="2"/>
  <c r="AP50" i="2"/>
  <c r="AQ50" i="2"/>
  <c r="AR50" i="2"/>
  <c r="AP51" i="2"/>
  <c r="AQ51" i="2"/>
  <c r="AR51" i="2"/>
  <c r="AP52" i="2"/>
  <c r="AQ52" i="2"/>
  <c r="AR52" i="2"/>
  <c r="AP53" i="2"/>
  <c r="AQ53" i="2"/>
  <c r="AR53" i="2"/>
  <c r="AP54" i="2"/>
  <c r="AQ54" i="2"/>
  <c r="AR54" i="2"/>
  <c r="AP55" i="2"/>
  <c r="AQ55" i="2"/>
  <c r="AR55" i="2"/>
  <c r="AP56" i="2"/>
  <c r="AQ56" i="2"/>
  <c r="AR56" i="2"/>
  <c r="AP57" i="2"/>
  <c r="AQ57" i="2"/>
  <c r="AR57" i="2"/>
  <c r="AP58" i="2"/>
  <c r="AQ58" i="2"/>
  <c r="AR58" i="2"/>
  <c r="AP59" i="2"/>
  <c r="AQ59" i="2"/>
  <c r="AR59" i="2"/>
  <c r="AP60" i="2"/>
  <c r="AQ60" i="2"/>
  <c r="AR60" i="2"/>
  <c r="AP61" i="2"/>
  <c r="AQ61" i="2"/>
  <c r="AR61" i="2"/>
  <c r="AP62" i="2"/>
  <c r="AQ62" i="2"/>
  <c r="AR62" i="2"/>
  <c r="AP63" i="2"/>
  <c r="AQ63" i="2"/>
  <c r="AR63" i="2"/>
  <c r="AP64" i="2"/>
  <c r="AQ64" i="2"/>
  <c r="AR64" i="2"/>
  <c r="AQ35" i="2"/>
  <c r="AR35" i="2"/>
  <c r="AP35" i="2"/>
  <c r="AS2" i="2"/>
  <c r="AS3" i="2"/>
  <c r="AS4" i="2"/>
  <c r="AS5" i="2"/>
  <c r="AS6" i="2"/>
  <c r="AS7" i="2"/>
  <c r="AS8" i="2"/>
  <c r="AS9" i="2"/>
  <c r="AS10" i="2"/>
  <c r="AS11" i="2"/>
  <c r="AS12" i="2"/>
  <c r="AS13" i="2"/>
  <c r="AS14" i="2"/>
  <c r="AS15" i="2"/>
  <c r="AS16" i="2"/>
  <c r="AS17" i="2"/>
  <c r="AS18" i="2"/>
  <c r="AS19" i="2"/>
  <c r="AS20" i="2"/>
  <c r="AS21" i="2"/>
  <c r="AS22" i="2"/>
  <c r="AS23" i="2"/>
  <c r="AS24" i="2"/>
  <c r="AS25" i="2"/>
  <c r="AS26" i="2"/>
  <c r="AS27" i="2"/>
  <c r="AS28" i="2"/>
  <c r="AS29" i="2"/>
  <c r="AS30" i="2"/>
  <c r="AS31" i="2"/>
  <c r="AR2" i="2"/>
  <c r="AR3" i="2"/>
  <c r="AR4" i="2"/>
  <c r="AR5" i="2"/>
  <c r="AR6" i="2"/>
  <c r="AR7" i="2"/>
  <c r="AR8" i="2"/>
  <c r="AR9" i="2"/>
  <c r="AR10" i="2"/>
  <c r="AR11" i="2"/>
  <c r="AR12" i="2"/>
  <c r="AR13" i="2"/>
  <c r="AR14" i="2"/>
  <c r="AR15" i="2"/>
  <c r="AR16" i="2"/>
  <c r="AR17" i="2"/>
  <c r="AR18" i="2"/>
  <c r="AR19" i="2"/>
  <c r="AR20" i="2"/>
  <c r="AR21" i="2"/>
  <c r="AR22" i="2"/>
  <c r="AR23" i="2"/>
  <c r="AR24" i="2"/>
  <c r="AR25" i="2"/>
  <c r="AR26" i="2"/>
  <c r="AR27" i="2"/>
  <c r="AR28" i="2"/>
  <c r="AR29" i="2"/>
  <c r="AR30" i="2"/>
  <c r="AR31" i="2"/>
  <c r="AQ2" i="2"/>
  <c r="AQ3" i="2"/>
  <c r="AQ4" i="2"/>
  <c r="AQ5" i="2"/>
  <c r="AQ6" i="2"/>
  <c r="AQ7" i="2"/>
  <c r="AQ8" i="2"/>
  <c r="AQ9" i="2"/>
  <c r="AQ10" i="2"/>
  <c r="AQ11" i="2"/>
  <c r="AQ12" i="2"/>
  <c r="AQ13" i="2"/>
  <c r="AQ14" i="2"/>
  <c r="AQ15" i="2"/>
  <c r="AQ16" i="2"/>
  <c r="AQ17" i="2"/>
  <c r="AQ18" i="2"/>
  <c r="AQ19" i="2"/>
  <c r="AQ20" i="2"/>
  <c r="AQ21" i="2"/>
  <c r="AQ22" i="2"/>
  <c r="AQ23" i="2"/>
  <c r="AQ24" i="2"/>
  <c r="AQ25" i="2"/>
  <c r="AQ26" i="2"/>
  <c r="AQ27" i="2"/>
  <c r="AQ28" i="2"/>
  <c r="AQ29" i="2"/>
  <c r="AQ30" i="2"/>
  <c r="AQ31" i="2"/>
  <c r="AC36" i="2"/>
  <c r="AC37" i="2"/>
  <c r="AD37" i="2"/>
  <c r="AD39" i="2"/>
  <c r="AD40" i="2"/>
  <c r="AC41" i="2"/>
  <c r="AD41" i="2"/>
  <c r="AC44" i="2"/>
  <c r="AC45" i="2"/>
  <c r="AD45" i="2"/>
  <c r="AD47" i="2"/>
  <c r="AD48" i="2"/>
  <c r="AC49" i="2"/>
  <c r="AD49" i="2"/>
  <c r="AC52" i="2"/>
  <c r="AC53" i="2"/>
  <c r="AD53" i="2"/>
  <c r="AD55" i="2"/>
  <c r="AD56" i="2"/>
  <c r="AC57" i="2"/>
  <c r="AD57" i="2"/>
  <c r="AC60" i="2"/>
  <c r="AC61" i="2"/>
  <c r="AD61" i="2"/>
  <c r="AD63" i="2"/>
  <c r="AD64" i="2"/>
  <c r="AB36" i="2"/>
  <c r="AB37" i="2"/>
  <c r="AB43" i="2"/>
  <c r="AB44" i="2"/>
  <c r="AB45" i="2"/>
  <c r="AB51" i="2"/>
  <c r="AB52" i="2"/>
  <c r="AB53" i="2"/>
  <c r="AB59" i="2"/>
  <c r="AB60" i="2"/>
  <c r="AB61" i="2"/>
  <c r="AB35" i="2"/>
  <c r="AE2" i="2"/>
  <c r="AD35" i="2" s="1"/>
  <c r="AE3" i="2"/>
  <c r="AD36" i="2" s="1"/>
  <c r="AE4" i="2"/>
  <c r="AE5" i="2"/>
  <c r="AD38" i="2" s="1"/>
  <c r="AE6" i="2"/>
  <c r="AE7" i="2"/>
  <c r="AE8" i="2"/>
  <c r="AE9" i="2"/>
  <c r="AD42" i="2" s="1"/>
  <c r="AE10" i="2"/>
  <c r="AD43" i="2" s="1"/>
  <c r="AE11" i="2"/>
  <c r="AD44" i="2" s="1"/>
  <c r="AE12" i="2"/>
  <c r="AE13" i="2"/>
  <c r="AD46" i="2" s="1"/>
  <c r="AE14" i="2"/>
  <c r="AE15" i="2"/>
  <c r="AE16" i="2"/>
  <c r="AE17" i="2"/>
  <c r="AD50" i="2" s="1"/>
  <c r="AE18" i="2"/>
  <c r="AD51" i="2" s="1"/>
  <c r="AE19" i="2"/>
  <c r="AD52" i="2" s="1"/>
  <c r="AE20" i="2"/>
  <c r="AE21" i="2"/>
  <c r="AD54" i="2" s="1"/>
  <c r="AE22" i="2"/>
  <c r="AE23" i="2"/>
  <c r="AE24" i="2"/>
  <c r="AE25" i="2"/>
  <c r="AD58" i="2" s="1"/>
  <c r="AE26" i="2"/>
  <c r="AD59" i="2" s="1"/>
  <c r="AE27" i="2"/>
  <c r="AD60" i="2" s="1"/>
  <c r="AE28" i="2"/>
  <c r="AE29" i="2"/>
  <c r="AD62" i="2" s="1"/>
  <c r="AE30" i="2"/>
  <c r="AE31" i="2"/>
  <c r="AD2" i="2"/>
  <c r="AC35" i="2" s="1"/>
  <c r="AD3" i="2"/>
  <c r="AD4" i="2"/>
  <c r="AD5" i="2"/>
  <c r="AC38" i="2" s="1"/>
  <c r="AD6" i="2"/>
  <c r="AC39" i="2" s="1"/>
  <c r="AD7" i="2"/>
  <c r="AC40" i="2" s="1"/>
  <c r="AD8" i="2"/>
  <c r="AD9" i="2"/>
  <c r="AC42" i="2" s="1"/>
  <c r="AD10" i="2"/>
  <c r="AC43" i="2" s="1"/>
  <c r="AD11" i="2"/>
  <c r="AD12" i="2"/>
  <c r="AD13" i="2"/>
  <c r="AC46" i="2" s="1"/>
  <c r="AD14" i="2"/>
  <c r="AC47" i="2" s="1"/>
  <c r="AD15" i="2"/>
  <c r="AC48" i="2" s="1"/>
  <c r="AD16" i="2"/>
  <c r="AD17" i="2"/>
  <c r="AC50" i="2" s="1"/>
  <c r="AD18" i="2"/>
  <c r="AC51" i="2" s="1"/>
  <c r="AD19" i="2"/>
  <c r="AD20" i="2"/>
  <c r="AD21" i="2"/>
  <c r="AC54" i="2" s="1"/>
  <c r="AD22" i="2"/>
  <c r="AC55" i="2" s="1"/>
  <c r="AD23" i="2"/>
  <c r="AC56" i="2" s="1"/>
  <c r="AD24" i="2"/>
  <c r="AD25" i="2"/>
  <c r="AC58" i="2" s="1"/>
  <c r="AD26" i="2"/>
  <c r="AC59" i="2" s="1"/>
  <c r="AD27" i="2"/>
  <c r="AD28" i="2"/>
  <c r="AD29" i="2"/>
  <c r="AC62" i="2" s="1"/>
  <c r="AD30" i="2"/>
  <c r="AC63" i="2" s="1"/>
  <c r="AD31" i="2"/>
  <c r="AC64" i="2" s="1"/>
  <c r="AC2" i="2"/>
  <c r="AC3" i="2"/>
  <c r="AC4" i="2"/>
  <c r="AC5" i="2"/>
  <c r="AB38" i="2" s="1"/>
  <c r="AC6" i="2"/>
  <c r="AB39" i="2" s="1"/>
  <c r="AC7" i="2"/>
  <c r="AB40" i="2" s="1"/>
  <c r="AC8" i="2"/>
  <c r="AB41" i="2" s="1"/>
  <c r="AC9" i="2"/>
  <c r="AB42" i="2" s="1"/>
  <c r="AC10" i="2"/>
  <c r="AC11" i="2"/>
  <c r="AC12" i="2"/>
  <c r="AC13" i="2"/>
  <c r="AB46" i="2" s="1"/>
  <c r="AC14" i="2"/>
  <c r="AB47" i="2" s="1"/>
  <c r="AC15" i="2"/>
  <c r="AB48" i="2" s="1"/>
  <c r="AC16" i="2"/>
  <c r="AB49" i="2" s="1"/>
  <c r="AC17" i="2"/>
  <c r="AB50" i="2" s="1"/>
  <c r="AC18" i="2"/>
  <c r="AC19" i="2"/>
  <c r="AC20" i="2"/>
  <c r="AC21" i="2"/>
  <c r="AB54" i="2" s="1"/>
  <c r="AC22" i="2"/>
  <c r="AB55" i="2" s="1"/>
  <c r="AC23" i="2"/>
  <c r="AB56" i="2" s="1"/>
  <c r="AC24" i="2"/>
  <c r="AB57" i="2" s="1"/>
  <c r="AC25" i="2"/>
  <c r="AB58" i="2" s="1"/>
  <c r="AC26" i="2"/>
  <c r="AC27" i="2"/>
  <c r="AC28" i="2"/>
  <c r="AC29" i="2"/>
  <c r="AB62" i="2" s="1"/>
  <c r="AC30" i="2"/>
  <c r="AB63" i="2" s="1"/>
  <c r="AC31" i="2"/>
  <c r="AB64" i="2" s="1"/>
  <c r="C21" i="8"/>
  <c r="C22" i="8" s="1"/>
  <c r="C23" i="8" s="1"/>
  <c r="C24" i="8" s="1"/>
  <c r="C25" i="8" s="1"/>
  <c r="C26" i="8" s="1"/>
  <c r="C27" i="8" s="1"/>
  <c r="C28" i="8" s="1"/>
  <c r="C29" i="8" s="1"/>
  <c r="C30" i="8" s="1"/>
  <c r="C31" i="8" s="1"/>
  <c r="C32" i="8" s="1"/>
  <c r="C33" i="8" s="1"/>
  <c r="C34" i="8" s="1"/>
  <c r="B21" i="8"/>
  <c r="B22" i="8" s="1"/>
  <c r="B23" i="8" s="1"/>
  <c r="B24" i="8" s="1"/>
  <c r="B25" i="8" s="1"/>
  <c r="B26" i="8" s="1"/>
  <c r="B27" i="8" s="1"/>
  <c r="B28" i="8" s="1"/>
  <c r="B29" i="8" s="1"/>
  <c r="B30" i="8" s="1"/>
  <c r="B31" i="8" s="1"/>
  <c r="B32" i="8" s="1"/>
  <c r="B33" i="8" s="1"/>
  <c r="B34" i="8" s="1"/>
  <c r="A21" i="8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C4" i="8"/>
  <c r="C5" i="8" s="1"/>
  <c r="C6" i="8" s="1"/>
  <c r="C7" i="8" s="1"/>
  <c r="C8" i="8" s="1"/>
  <c r="C9" i="8" s="1"/>
  <c r="C10" i="8" s="1"/>
  <c r="C11" i="8" s="1"/>
  <c r="C12" i="8" s="1"/>
  <c r="C13" i="8" s="1"/>
  <c r="C14" i="8" s="1"/>
  <c r="C15" i="8" s="1"/>
  <c r="C16" i="8" s="1"/>
  <c r="C17" i="8" s="1"/>
  <c r="B4" i="8"/>
  <c r="B5" i="8" s="1"/>
  <c r="B6" i="8" s="1"/>
  <c r="B7" i="8" s="1"/>
  <c r="B8" i="8" s="1"/>
  <c r="B9" i="8" s="1"/>
  <c r="B10" i="8" s="1"/>
  <c r="B11" i="8" s="1"/>
  <c r="B12" i="8" s="1"/>
  <c r="B13" i="8" s="1"/>
  <c r="B14" i="8" s="1"/>
  <c r="B15" i="8" s="1"/>
  <c r="B16" i="8" s="1"/>
  <c r="B17" i="8" s="1"/>
  <c r="A4" i="8"/>
  <c r="A5" i="8" s="1"/>
  <c r="A6" i="8" s="1"/>
  <c r="A7" i="8" s="1"/>
  <c r="A8" i="8" s="1"/>
  <c r="A9" i="8" s="1"/>
  <c r="A10" i="8" s="1"/>
  <c r="A11" i="8" s="1"/>
  <c r="A12" i="8" s="1"/>
  <c r="A13" i="8" s="1"/>
  <c r="A14" i="8" s="1"/>
  <c r="A15" i="8" s="1"/>
  <c r="A16" i="8" s="1"/>
  <c r="A17" i="8" s="1"/>
  <c r="C20" i="3"/>
  <c r="C21" i="3" s="1"/>
  <c r="C22" i="3" s="1"/>
  <c r="C23" i="3" s="1"/>
  <c r="C24" i="3" s="1"/>
  <c r="C25" i="3" s="1"/>
  <c r="C26" i="3" s="1"/>
  <c r="C27" i="3" s="1"/>
  <c r="C28" i="3" s="1"/>
  <c r="C29" i="3" s="1"/>
  <c r="C30" i="3" s="1"/>
  <c r="C31" i="3" s="1"/>
  <c r="C32" i="3" s="1"/>
  <c r="C33" i="3" s="1"/>
  <c r="B20" i="3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A20" i="3"/>
  <c r="A21" i="3" s="1"/>
  <c r="B3" i="3"/>
  <c r="B4" i="3" s="1"/>
  <c r="B5" i="3" s="1"/>
  <c r="B6" i="3" s="1"/>
  <c r="B7" i="3" s="1"/>
  <c r="B8" i="3" s="1"/>
  <c r="B9" i="3" s="1"/>
  <c r="B10" i="3" s="1"/>
  <c r="B11" i="3" s="1"/>
  <c r="B12" i="3" s="1"/>
  <c r="B13" i="3" s="1"/>
  <c r="B14" i="3" s="1"/>
  <c r="B15" i="3" s="1"/>
  <c r="B16" i="3" s="1"/>
  <c r="C3" i="3"/>
  <c r="C4" i="3" s="1"/>
  <c r="C5" i="3" s="1"/>
  <c r="C6" i="3" s="1"/>
  <c r="C7" i="3" s="1"/>
  <c r="C8" i="3" s="1"/>
  <c r="C9" i="3" s="1"/>
  <c r="C10" i="3" s="1"/>
  <c r="C11" i="3" s="1"/>
  <c r="C12" i="3" s="1"/>
  <c r="C13" i="3" s="1"/>
  <c r="C14" i="3" s="1"/>
  <c r="C15" i="3" s="1"/>
  <c r="C16" i="3" s="1"/>
  <c r="A3" i="3"/>
  <c r="AG36" i="2"/>
  <c r="AH36" i="2"/>
  <c r="AI36" i="2"/>
  <c r="AJ36" i="2"/>
  <c r="AK36" i="2"/>
  <c r="AL36" i="2"/>
  <c r="AM36" i="2"/>
  <c r="AN36" i="2"/>
  <c r="AO36" i="2"/>
  <c r="AG37" i="2"/>
  <c r="AH37" i="2"/>
  <c r="AI37" i="2"/>
  <c r="AJ37" i="2"/>
  <c r="AK37" i="2"/>
  <c r="AL37" i="2"/>
  <c r="AM37" i="2"/>
  <c r="AN37" i="2"/>
  <c r="AO37" i="2"/>
  <c r="AG38" i="2"/>
  <c r="AH38" i="2"/>
  <c r="AI38" i="2"/>
  <c r="AJ38" i="2"/>
  <c r="AK38" i="2"/>
  <c r="AL38" i="2"/>
  <c r="AM38" i="2"/>
  <c r="AN38" i="2"/>
  <c r="AO38" i="2"/>
  <c r="AG39" i="2"/>
  <c r="AH39" i="2"/>
  <c r="AI39" i="2"/>
  <c r="AJ39" i="2"/>
  <c r="AK39" i="2"/>
  <c r="AL39" i="2"/>
  <c r="AM39" i="2"/>
  <c r="AN39" i="2"/>
  <c r="AO39" i="2"/>
  <c r="AG40" i="2"/>
  <c r="AH40" i="2"/>
  <c r="AI40" i="2"/>
  <c r="AJ40" i="2"/>
  <c r="AK40" i="2"/>
  <c r="AL40" i="2"/>
  <c r="AM40" i="2"/>
  <c r="AN40" i="2"/>
  <c r="AO40" i="2"/>
  <c r="AG41" i="2"/>
  <c r="AH41" i="2"/>
  <c r="AI41" i="2"/>
  <c r="AJ41" i="2"/>
  <c r="AK41" i="2"/>
  <c r="AL41" i="2"/>
  <c r="AM41" i="2"/>
  <c r="AN41" i="2"/>
  <c r="AO41" i="2"/>
  <c r="AG42" i="2"/>
  <c r="AH42" i="2"/>
  <c r="AI42" i="2"/>
  <c r="AJ42" i="2"/>
  <c r="AK42" i="2"/>
  <c r="AL42" i="2"/>
  <c r="AM42" i="2"/>
  <c r="AN42" i="2"/>
  <c r="AO42" i="2"/>
  <c r="AG43" i="2"/>
  <c r="AH43" i="2"/>
  <c r="AI43" i="2"/>
  <c r="AJ43" i="2"/>
  <c r="AK43" i="2"/>
  <c r="AL43" i="2"/>
  <c r="AM43" i="2"/>
  <c r="AN43" i="2"/>
  <c r="AO43" i="2"/>
  <c r="AG44" i="2"/>
  <c r="AH44" i="2"/>
  <c r="AI44" i="2"/>
  <c r="AJ44" i="2"/>
  <c r="AK44" i="2"/>
  <c r="AL44" i="2"/>
  <c r="AM44" i="2"/>
  <c r="AN44" i="2"/>
  <c r="AO44" i="2"/>
  <c r="AG45" i="2"/>
  <c r="AH45" i="2"/>
  <c r="AI45" i="2"/>
  <c r="AJ45" i="2"/>
  <c r="AK45" i="2"/>
  <c r="AL45" i="2"/>
  <c r="AM45" i="2"/>
  <c r="AN45" i="2"/>
  <c r="AO45" i="2"/>
  <c r="AG46" i="2"/>
  <c r="AH46" i="2"/>
  <c r="AI46" i="2"/>
  <c r="AJ46" i="2"/>
  <c r="AK46" i="2"/>
  <c r="AL46" i="2"/>
  <c r="AM46" i="2"/>
  <c r="AN46" i="2"/>
  <c r="AO46" i="2"/>
  <c r="AG47" i="2"/>
  <c r="AH47" i="2"/>
  <c r="AI47" i="2"/>
  <c r="AJ47" i="2"/>
  <c r="AK47" i="2"/>
  <c r="AL47" i="2"/>
  <c r="AM47" i="2"/>
  <c r="AN47" i="2"/>
  <c r="AO47" i="2"/>
  <c r="AG48" i="2"/>
  <c r="AH48" i="2"/>
  <c r="AI48" i="2"/>
  <c r="AJ48" i="2"/>
  <c r="AK48" i="2"/>
  <c r="AL48" i="2"/>
  <c r="AM48" i="2"/>
  <c r="AN48" i="2"/>
  <c r="AO48" i="2"/>
  <c r="AG49" i="2"/>
  <c r="AH49" i="2"/>
  <c r="AI49" i="2"/>
  <c r="AJ49" i="2"/>
  <c r="AK49" i="2"/>
  <c r="AL49" i="2"/>
  <c r="AM49" i="2"/>
  <c r="AN49" i="2"/>
  <c r="AO49" i="2"/>
  <c r="AG50" i="2"/>
  <c r="AH50" i="2"/>
  <c r="AI50" i="2"/>
  <c r="AJ50" i="2"/>
  <c r="AK50" i="2"/>
  <c r="AL50" i="2"/>
  <c r="AM50" i="2"/>
  <c r="AN50" i="2"/>
  <c r="AO50" i="2"/>
  <c r="AG51" i="2"/>
  <c r="AH51" i="2"/>
  <c r="AI51" i="2"/>
  <c r="AJ51" i="2"/>
  <c r="AK51" i="2"/>
  <c r="AL51" i="2"/>
  <c r="AM51" i="2"/>
  <c r="AN51" i="2"/>
  <c r="AO51" i="2"/>
  <c r="AG52" i="2"/>
  <c r="AH52" i="2"/>
  <c r="AI52" i="2"/>
  <c r="AJ52" i="2"/>
  <c r="AK52" i="2"/>
  <c r="AL52" i="2"/>
  <c r="AM52" i="2"/>
  <c r="AN52" i="2"/>
  <c r="AO52" i="2"/>
  <c r="AG53" i="2"/>
  <c r="AH53" i="2"/>
  <c r="AI53" i="2"/>
  <c r="AJ53" i="2"/>
  <c r="AK53" i="2"/>
  <c r="AL53" i="2"/>
  <c r="AM53" i="2"/>
  <c r="AN53" i="2"/>
  <c r="AO53" i="2"/>
  <c r="AG54" i="2"/>
  <c r="AH54" i="2"/>
  <c r="AI54" i="2"/>
  <c r="AJ54" i="2"/>
  <c r="AK54" i="2"/>
  <c r="AL54" i="2"/>
  <c r="AM54" i="2"/>
  <c r="AN54" i="2"/>
  <c r="AO54" i="2"/>
  <c r="AG55" i="2"/>
  <c r="AH55" i="2"/>
  <c r="AI55" i="2"/>
  <c r="AJ55" i="2"/>
  <c r="AK55" i="2"/>
  <c r="AL55" i="2"/>
  <c r="AM55" i="2"/>
  <c r="AN55" i="2"/>
  <c r="AO55" i="2"/>
  <c r="AG56" i="2"/>
  <c r="AH56" i="2"/>
  <c r="AI56" i="2"/>
  <c r="AJ56" i="2"/>
  <c r="AK56" i="2"/>
  <c r="AL56" i="2"/>
  <c r="AM56" i="2"/>
  <c r="AN56" i="2"/>
  <c r="AO56" i="2"/>
  <c r="AG57" i="2"/>
  <c r="AH57" i="2"/>
  <c r="AI57" i="2"/>
  <c r="AJ57" i="2"/>
  <c r="AK57" i="2"/>
  <c r="AL57" i="2"/>
  <c r="AM57" i="2"/>
  <c r="AN57" i="2"/>
  <c r="AO57" i="2"/>
  <c r="AG58" i="2"/>
  <c r="AH58" i="2"/>
  <c r="AI58" i="2"/>
  <c r="AJ58" i="2"/>
  <c r="AK58" i="2"/>
  <c r="AL58" i="2"/>
  <c r="AM58" i="2"/>
  <c r="AN58" i="2"/>
  <c r="AO58" i="2"/>
  <c r="AG59" i="2"/>
  <c r="AH59" i="2"/>
  <c r="AI59" i="2"/>
  <c r="AJ59" i="2"/>
  <c r="AK59" i="2"/>
  <c r="AL59" i="2"/>
  <c r="AM59" i="2"/>
  <c r="AN59" i="2"/>
  <c r="AO59" i="2"/>
  <c r="AG60" i="2"/>
  <c r="AH60" i="2"/>
  <c r="AI60" i="2"/>
  <c r="AJ60" i="2"/>
  <c r="AK60" i="2"/>
  <c r="AL60" i="2"/>
  <c r="AM60" i="2"/>
  <c r="AN60" i="2"/>
  <c r="AO60" i="2"/>
  <c r="AG61" i="2"/>
  <c r="AH61" i="2"/>
  <c r="AI61" i="2"/>
  <c r="AJ61" i="2"/>
  <c r="AK61" i="2"/>
  <c r="AL61" i="2"/>
  <c r="AM61" i="2"/>
  <c r="AN61" i="2"/>
  <c r="AO61" i="2"/>
  <c r="AG62" i="2"/>
  <c r="AH62" i="2"/>
  <c r="AI62" i="2"/>
  <c r="AJ62" i="2"/>
  <c r="AK62" i="2"/>
  <c r="AL62" i="2"/>
  <c r="AM62" i="2"/>
  <c r="AN62" i="2"/>
  <c r="AO62" i="2"/>
  <c r="AG63" i="2"/>
  <c r="AH63" i="2"/>
  <c r="AI63" i="2"/>
  <c r="AJ63" i="2"/>
  <c r="AK63" i="2"/>
  <c r="AL63" i="2"/>
  <c r="AM63" i="2"/>
  <c r="AN63" i="2"/>
  <c r="AO63" i="2"/>
  <c r="AG64" i="2"/>
  <c r="AH64" i="2"/>
  <c r="AI64" i="2"/>
  <c r="AJ64" i="2"/>
  <c r="AK64" i="2"/>
  <c r="AL64" i="2"/>
  <c r="AM64" i="2"/>
  <c r="AN64" i="2"/>
  <c r="AO64" i="2"/>
  <c r="AH35" i="2"/>
  <c r="AI35" i="2"/>
  <c r="AJ35" i="2"/>
  <c r="AK35" i="2"/>
  <c r="AL35" i="2"/>
  <c r="AM35" i="2"/>
  <c r="AN35" i="2"/>
  <c r="AO35" i="2"/>
  <c r="AG35" i="2"/>
  <c r="AP26" i="2"/>
  <c r="AP25" i="2"/>
  <c r="AP18" i="2"/>
  <c r="AP17" i="2"/>
  <c r="AP10" i="2"/>
  <c r="AP9" i="2"/>
  <c r="AP2" i="2"/>
  <c r="AP31" i="2"/>
  <c r="AP30" i="2"/>
  <c r="AP29" i="2"/>
  <c r="AP28" i="2"/>
  <c r="AP27" i="2"/>
  <c r="AP24" i="2"/>
  <c r="AP23" i="2"/>
  <c r="AP22" i="2"/>
  <c r="AP21" i="2"/>
  <c r="AP20" i="2"/>
  <c r="AP19" i="2"/>
  <c r="AP16" i="2"/>
  <c r="AP15" i="2"/>
  <c r="AP14" i="2"/>
  <c r="AP13" i="2"/>
  <c r="AP12" i="2"/>
  <c r="AP11" i="2"/>
  <c r="AP8" i="2"/>
  <c r="AP7" i="2"/>
  <c r="AP6" i="2"/>
  <c r="AP5" i="2"/>
  <c r="AP4" i="2"/>
  <c r="AP3" i="2"/>
  <c r="T35" i="2"/>
  <c r="U35" i="2"/>
  <c r="V35" i="2"/>
  <c r="W35" i="2"/>
  <c r="X35" i="2"/>
  <c r="Y35" i="2"/>
  <c r="Z35" i="2"/>
  <c r="AA35" i="2"/>
  <c r="T36" i="2"/>
  <c r="U36" i="2"/>
  <c r="V36" i="2"/>
  <c r="W36" i="2"/>
  <c r="X36" i="2"/>
  <c r="Y36" i="2"/>
  <c r="Z36" i="2"/>
  <c r="AA36" i="2"/>
  <c r="T37" i="2"/>
  <c r="U37" i="2"/>
  <c r="V37" i="2"/>
  <c r="W37" i="2"/>
  <c r="X37" i="2"/>
  <c r="Y37" i="2"/>
  <c r="Z37" i="2"/>
  <c r="AA37" i="2"/>
  <c r="T38" i="2"/>
  <c r="U38" i="2"/>
  <c r="V38" i="2"/>
  <c r="W38" i="2"/>
  <c r="X38" i="2"/>
  <c r="Y38" i="2"/>
  <c r="Z38" i="2"/>
  <c r="AA38" i="2"/>
  <c r="T39" i="2"/>
  <c r="U39" i="2"/>
  <c r="V39" i="2"/>
  <c r="W39" i="2"/>
  <c r="X39" i="2"/>
  <c r="Y39" i="2"/>
  <c r="Z39" i="2"/>
  <c r="AA39" i="2"/>
  <c r="T40" i="2"/>
  <c r="U40" i="2"/>
  <c r="V40" i="2"/>
  <c r="W40" i="2"/>
  <c r="X40" i="2"/>
  <c r="Y40" i="2"/>
  <c r="Z40" i="2"/>
  <c r="AA40" i="2"/>
  <c r="T41" i="2"/>
  <c r="U41" i="2"/>
  <c r="V41" i="2"/>
  <c r="W41" i="2"/>
  <c r="X41" i="2"/>
  <c r="Y41" i="2"/>
  <c r="Z41" i="2"/>
  <c r="AA41" i="2"/>
  <c r="T42" i="2"/>
  <c r="U42" i="2"/>
  <c r="V42" i="2"/>
  <c r="W42" i="2"/>
  <c r="X42" i="2"/>
  <c r="Y42" i="2"/>
  <c r="Z42" i="2"/>
  <c r="AA42" i="2"/>
  <c r="T43" i="2"/>
  <c r="U43" i="2"/>
  <c r="V43" i="2"/>
  <c r="W43" i="2"/>
  <c r="X43" i="2"/>
  <c r="Y43" i="2"/>
  <c r="Z43" i="2"/>
  <c r="AA43" i="2"/>
  <c r="T44" i="2"/>
  <c r="U44" i="2"/>
  <c r="V44" i="2"/>
  <c r="W44" i="2"/>
  <c r="X44" i="2"/>
  <c r="Y44" i="2"/>
  <c r="Z44" i="2"/>
  <c r="AA44" i="2"/>
  <c r="T45" i="2"/>
  <c r="U45" i="2"/>
  <c r="V45" i="2"/>
  <c r="W45" i="2"/>
  <c r="X45" i="2"/>
  <c r="Y45" i="2"/>
  <c r="Z45" i="2"/>
  <c r="AA45" i="2"/>
  <c r="T46" i="2"/>
  <c r="U46" i="2"/>
  <c r="V46" i="2"/>
  <c r="W46" i="2"/>
  <c r="X46" i="2"/>
  <c r="Y46" i="2"/>
  <c r="Z46" i="2"/>
  <c r="AA46" i="2"/>
  <c r="T47" i="2"/>
  <c r="U47" i="2"/>
  <c r="V47" i="2"/>
  <c r="W47" i="2"/>
  <c r="X47" i="2"/>
  <c r="Y47" i="2"/>
  <c r="Z47" i="2"/>
  <c r="AA47" i="2"/>
  <c r="T48" i="2"/>
  <c r="U48" i="2"/>
  <c r="V48" i="2"/>
  <c r="W48" i="2"/>
  <c r="X48" i="2"/>
  <c r="Y48" i="2"/>
  <c r="Z48" i="2"/>
  <c r="AA48" i="2"/>
  <c r="T49" i="2"/>
  <c r="U49" i="2"/>
  <c r="V49" i="2"/>
  <c r="W49" i="2"/>
  <c r="X49" i="2"/>
  <c r="Y49" i="2"/>
  <c r="Z49" i="2"/>
  <c r="AA49" i="2"/>
  <c r="T50" i="2"/>
  <c r="U50" i="2"/>
  <c r="V50" i="2"/>
  <c r="W50" i="2"/>
  <c r="X50" i="2"/>
  <c r="Y50" i="2"/>
  <c r="Z50" i="2"/>
  <c r="AA50" i="2"/>
  <c r="T51" i="2"/>
  <c r="U51" i="2"/>
  <c r="V51" i="2"/>
  <c r="W51" i="2"/>
  <c r="X51" i="2"/>
  <c r="Y51" i="2"/>
  <c r="Z51" i="2"/>
  <c r="AA51" i="2"/>
  <c r="T52" i="2"/>
  <c r="U52" i="2"/>
  <c r="V52" i="2"/>
  <c r="W52" i="2"/>
  <c r="X52" i="2"/>
  <c r="Y52" i="2"/>
  <c r="Z52" i="2"/>
  <c r="AA52" i="2"/>
  <c r="T53" i="2"/>
  <c r="U53" i="2"/>
  <c r="V53" i="2"/>
  <c r="W53" i="2"/>
  <c r="X53" i="2"/>
  <c r="Y53" i="2"/>
  <c r="Z53" i="2"/>
  <c r="AA53" i="2"/>
  <c r="T54" i="2"/>
  <c r="U54" i="2"/>
  <c r="V54" i="2"/>
  <c r="W54" i="2"/>
  <c r="X54" i="2"/>
  <c r="Y54" i="2"/>
  <c r="Z54" i="2"/>
  <c r="AA54" i="2"/>
  <c r="T55" i="2"/>
  <c r="U55" i="2"/>
  <c r="V55" i="2"/>
  <c r="W55" i="2"/>
  <c r="X55" i="2"/>
  <c r="Y55" i="2"/>
  <c r="Z55" i="2"/>
  <c r="AA55" i="2"/>
  <c r="T56" i="2"/>
  <c r="U56" i="2"/>
  <c r="V56" i="2"/>
  <c r="W56" i="2"/>
  <c r="X56" i="2"/>
  <c r="Y56" i="2"/>
  <c r="Z56" i="2"/>
  <c r="AA56" i="2"/>
  <c r="T57" i="2"/>
  <c r="U57" i="2"/>
  <c r="V57" i="2"/>
  <c r="W57" i="2"/>
  <c r="X57" i="2"/>
  <c r="Y57" i="2"/>
  <c r="Z57" i="2"/>
  <c r="AA57" i="2"/>
  <c r="T58" i="2"/>
  <c r="U58" i="2"/>
  <c r="V58" i="2"/>
  <c r="W58" i="2"/>
  <c r="X58" i="2"/>
  <c r="Y58" i="2"/>
  <c r="Z58" i="2"/>
  <c r="AA58" i="2"/>
  <c r="T59" i="2"/>
  <c r="U59" i="2"/>
  <c r="V59" i="2"/>
  <c r="W59" i="2"/>
  <c r="X59" i="2"/>
  <c r="Y59" i="2"/>
  <c r="Z59" i="2"/>
  <c r="AA59" i="2"/>
  <c r="T60" i="2"/>
  <c r="U60" i="2"/>
  <c r="V60" i="2"/>
  <c r="W60" i="2"/>
  <c r="X60" i="2"/>
  <c r="Y60" i="2"/>
  <c r="Z60" i="2"/>
  <c r="AA60" i="2"/>
  <c r="T61" i="2"/>
  <c r="U61" i="2"/>
  <c r="V61" i="2"/>
  <c r="W61" i="2"/>
  <c r="X61" i="2"/>
  <c r="Y61" i="2"/>
  <c r="Z61" i="2"/>
  <c r="AA61" i="2"/>
  <c r="T62" i="2"/>
  <c r="U62" i="2"/>
  <c r="V62" i="2"/>
  <c r="W62" i="2"/>
  <c r="X62" i="2"/>
  <c r="Y62" i="2"/>
  <c r="Z62" i="2"/>
  <c r="AA62" i="2"/>
  <c r="T63" i="2"/>
  <c r="U63" i="2"/>
  <c r="V63" i="2"/>
  <c r="W63" i="2"/>
  <c r="X63" i="2"/>
  <c r="Y63" i="2"/>
  <c r="Z63" i="2"/>
  <c r="AA63" i="2"/>
  <c r="T64" i="2"/>
  <c r="U64" i="2"/>
  <c r="V64" i="2"/>
  <c r="W64" i="2"/>
  <c r="X64" i="2"/>
  <c r="Y64" i="2"/>
  <c r="Z64" i="2"/>
  <c r="AA64" i="2"/>
  <c r="S36" i="2"/>
  <c r="S37" i="2"/>
  <c r="S38" i="2"/>
  <c r="S39" i="2"/>
  <c r="S40" i="2"/>
  <c r="S41" i="2"/>
  <c r="S42" i="2"/>
  <c r="S43" i="2"/>
  <c r="S44" i="2"/>
  <c r="S45" i="2"/>
  <c r="S46" i="2"/>
  <c r="S47" i="2"/>
  <c r="S48" i="2"/>
  <c r="S49" i="2"/>
  <c r="S50" i="2"/>
  <c r="S51" i="2"/>
  <c r="S52" i="2"/>
  <c r="S53" i="2"/>
  <c r="S54" i="2"/>
  <c r="S55" i="2"/>
  <c r="S56" i="2"/>
  <c r="S57" i="2"/>
  <c r="S58" i="2"/>
  <c r="S59" i="2"/>
  <c r="S60" i="2"/>
  <c r="S61" i="2"/>
  <c r="S62" i="2"/>
  <c r="S63" i="2"/>
  <c r="S64" i="2"/>
  <c r="S35" i="2"/>
  <c r="AB3" i="2"/>
  <c r="AB4" i="2"/>
  <c r="AB5" i="2"/>
  <c r="AB6" i="2"/>
  <c r="AB7" i="2"/>
  <c r="AB8" i="2"/>
  <c r="AB9" i="2"/>
  <c r="AB10" i="2"/>
  <c r="AB11" i="2"/>
  <c r="AB12" i="2"/>
  <c r="AB13" i="2"/>
  <c r="AB14" i="2"/>
  <c r="AB15" i="2"/>
  <c r="AB16" i="2"/>
  <c r="AB17" i="2"/>
  <c r="AB18" i="2"/>
  <c r="AB19" i="2"/>
  <c r="AB20" i="2"/>
  <c r="AB21" i="2"/>
  <c r="AB22" i="2"/>
  <c r="AB23" i="2"/>
  <c r="AB24" i="2"/>
  <c r="AB25" i="2"/>
  <c r="AB26" i="2"/>
  <c r="AB27" i="2"/>
  <c r="AB28" i="2"/>
  <c r="AB29" i="2"/>
  <c r="AB30" i="2"/>
  <c r="AB31" i="2"/>
  <c r="AB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F3" i="2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A22" i="3" l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4" i="3"/>
  <c r="A5" i="3" s="1"/>
  <c r="A6" i="3" s="1"/>
  <c r="A7" i="3" s="1"/>
  <c r="A8" i="3" s="1"/>
  <c r="A9" i="3" s="1"/>
  <c r="A10" i="3" s="1"/>
  <c r="A11" i="3" s="1"/>
  <c r="A12" i="3" s="1"/>
  <c r="A13" i="3" s="1"/>
  <c r="A14" i="3" s="1"/>
  <c r="A15" i="3" s="1"/>
  <c r="A16" i="3" s="1"/>
</calcChain>
</file>

<file path=xl/sharedStrings.xml><?xml version="1.0" encoding="utf-8"?>
<sst xmlns="http://schemas.openxmlformats.org/spreadsheetml/2006/main" count="215" uniqueCount="77">
  <si>
    <t>J</t>
  </si>
  <si>
    <t>M</t>
  </si>
  <si>
    <t>N</t>
  </si>
  <si>
    <t>P</t>
  </si>
  <si>
    <t>A</t>
  </si>
  <si>
    <t>Variables</t>
  </si>
  <si>
    <t>MODELO 1</t>
  </si>
  <si>
    <t>MODELO 2</t>
  </si>
  <si>
    <t>Restricciones</t>
  </si>
  <si>
    <t>Modelo 1 _ TE</t>
  </si>
  <si>
    <t>Modelo 2_TE</t>
  </si>
  <si>
    <t>Modelo 1</t>
  </si>
  <si>
    <t>Modelo 2</t>
  </si>
  <si>
    <t xml:space="preserve">D </t>
  </si>
  <si>
    <t>CTO _ Modelo 1</t>
  </si>
  <si>
    <t>Delta_Modelo 1</t>
  </si>
  <si>
    <t>CTO_Modelo 2</t>
  </si>
  <si>
    <t>Delta_Modelo 2</t>
  </si>
  <si>
    <t>BO_Fabrica_M1</t>
  </si>
  <si>
    <t>BO_CD_M1</t>
  </si>
  <si>
    <t>BO_M_M1</t>
  </si>
  <si>
    <t>BO_T_M1</t>
  </si>
  <si>
    <t>BO_Fabrica_M2</t>
  </si>
  <si>
    <t>BO_CD_M2</t>
  </si>
  <si>
    <t>BO_M_M2</t>
  </si>
  <si>
    <t>BO_T_M2</t>
  </si>
  <si>
    <t>COP</t>
  </si>
  <si>
    <t>CF_Inv_M1</t>
  </si>
  <si>
    <t>CF_Pro_M1</t>
  </si>
  <si>
    <t>CF_Bo_M1</t>
  </si>
  <si>
    <t>CCD_Inv_M1</t>
  </si>
  <si>
    <t>CCD_Pro_M1</t>
  </si>
  <si>
    <t>CCD_Bo_M1</t>
  </si>
  <si>
    <t>CM_Inv_M1</t>
  </si>
  <si>
    <t>CM_Pro_M1</t>
  </si>
  <si>
    <t>CM_Bo_M1</t>
  </si>
  <si>
    <t>CF_Inv_M2</t>
  </si>
  <si>
    <t>CF_Pro_M2</t>
  </si>
  <si>
    <t>CF_Bo_M2</t>
  </si>
  <si>
    <t>CCD_Inv_M2</t>
  </si>
  <si>
    <t>CCD_Pro_M2</t>
  </si>
  <si>
    <t>CCD_Bo_M2</t>
  </si>
  <si>
    <t>CM_Inv_M2</t>
  </si>
  <si>
    <t>CM_Pro_M2</t>
  </si>
  <si>
    <t>CM_Bo_M2</t>
  </si>
  <si>
    <t xml:space="preserve">D = 30 </t>
  </si>
  <si>
    <t>CINV_Fab</t>
  </si>
  <si>
    <t>INV_CD_M1</t>
  </si>
  <si>
    <t>INV_Fabrica_M1</t>
  </si>
  <si>
    <t>INV_M_M1</t>
  </si>
  <si>
    <t>INV_Fabrica_M2</t>
  </si>
  <si>
    <t>INV_CD_M2</t>
  </si>
  <si>
    <t>INV_M_M2</t>
  </si>
  <si>
    <t>CINV_cd</t>
  </si>
  <si>
    <t>CINV_m</t>
  </si>
  <si>
    <t>CP_Fab</t>
  </si>
  <si>
    <t>CP_cd</t>
  </si>
  <si>
    <t>CP_m</t>
  </si>
  <si>
    <t>CINV_T</t>
  </si>
  <si>
    <t>CP_T</t>
  </si>
  <si>
    <t>CBO_T</t>
  </si>
  <si>
    <t>D</t>
  </si>
  <si>
    <t>CINV_T_M1</t>
  </si>
  <si>
    <t>CP_T_M1</t>
  </si>
  <si>
    <t>CBO_T_M1</t>
  </si>
  <si>
    <t>CINV_T_M2</t>
  </si>
  <si>
    <t>CP_T_M2</t>
  </si>
  <si>
    <t>CBO_T_M2</t>
  </si>
  <si>
    <t>Nivel de servicio_M1</t>
  </si>
  <si>
    <t>Nivel de servicio_M2</t>
  </si>
  <si>
    <t>CT_M1</t>
  </si>
  <si>
    <t>CT_M2</t>
  </si>
  <si>
    <t>CBO_Fab</t>
  </si>
  <si>
    <t>CBO_cd</t>
  </si>
  <si>
    <t>CBO_m</t>
  </si>
  <si>
    <t>INV_T_M1</t>
  </si>
  <si>
    <t>INV_T_M2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</si>
</sst>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&quot;$&quot;\ #,##0.00"/>
  </numFmts>
  <fonts count="5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/>
      <top/>
      <bottom style="thin">
        <color theme="1"/>
      </bottom>
      <diagonal/>
    </border>
  </borders>
  <cellStyleXfs count="4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2" borderId="2" applyNumberFormat="0" applyAlignment="0" applyProtection="0"/>
  </cellStyleXfs>
  <cellXfs count="16">
    <xf numFmtId="0" fontId="0" fillId="0" borderId="0" xfId="0"/>
    <xf numFmtId="0" fontId="0" fillId="0" borderId="1" xfId="0" applyBorder="1"/>
    <xf numFmtId="2" fontId="0" fillId="0" borderId="1" xfId="0" applyNumberFormat="1" applyBorder="1"/>
    <xf numFmtId="0" fontId="4" fillId="0" borderId="3" xfId="0" applyFont="1" applyBorder="1"/>
    <xf numFmtId="164" fontId="0" fillId="0" borderId="0" xfId="0" applyNumberFormat="1"/>
    <xf numFmtId="10" fontId="0" fillId="0" borderId="0" xfId="2" applyNumberFormat="1" applyFont="1"/>
    <xf numFmtId="0" fontId="0" fillId="4" borderId="0" xfId="0" applyFill="1"/>
    <xf numFmtId="0" fontId="3" fillId="2" borderId="2" xfId="3"/>
    <xf numFmtId="0" fontId="4" fillId="0" borderId="4" xfId="0" applyFont="1" applyBorder="1"/>
    <xf numFmtId="0" fontId="0" fillId="3" borderId="0" xfId="2" applyNumberFormat="1" applyFont="1" applyFill="1"/>
    <xf numFmtId="0" fontId="0" fillId="0" borderId="0" xfId="2" applyNumberFormat="1" applyFont="1"/>
    <xf numFmtId="0" fontId="0" fillId="0" borderId="4" xfId="2" applyNumberFormat="1" applyFont="1" applyBorder="1"/>
    <xf numFmtId="0" fontId="4" fillId="0" borderId="0" xfId="0" applyFont="1"/>
    <xf numFmtId="0" fontId="4" fillId="4" borderId="0" xfId="0" applyFont="1" applyFill="1"/>
    <xf numFmtId="0" fontId="0" fillId="0" borderId="0" xfId="1" applyNumberFormat="1" applyFont="1"/>
    <xf numFmtId="0" fontId="0" fillId="0" borderId="1" xfId="0" applyBorder="1" applyAlignment="1">
      <alignment horizontal="center"/>
    </xf>
  </cellXfs>
  <cellStyles count="4">
    <cellStyle name="Moneda" xfId="1" builtinId="4"/>
    <cellStyle name="Normal" xfId="0" builtinId="0"/>
    <cellStyle name="Porcentaje" xfId="2" builtinId="5"/>
    <cellStyle name="Salida" xfId="3" builtinId="21"/>
  </cellStyles>
  <dxfs count="200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border outline="0">
        <top style="thin">
          <color theme="1"/>
        </top>
      </border>
    </dxf>
    <dxf>
      <numFmt numFmtId="0" formatCode="General"/>
    </dxf>
    <dxf>
      <border outline="0">
        <bottom style="thin">
          <color theme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0" formatCode="General"/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border outline="0">
        <top style="thin">
          <color theme="1"/>
        </top>
      </border>
    </dxf>
    <dxf>
      <numFmt numFmtId="0" formatCode="General"/>
    </dxf>
    <dxf>
      <border outline="0">
        <bottom style="thin">
          <color theme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border outline="0">
        <top style="thin">
          <color theme="1"/>
        </top>
      </border>
    </dxf>
    <dxf>
      <numFmt numFmtId="0" formatCode="General"/>
    </dxf>
    <dxf>
      <border outline="0">
        <bottom style="thin">
          <color theme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0" formatCode="General"/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border outline="0">
        <top style="thin">
          <color theme="1"/>
        </top>
      </border>
    </dxf>
    <dxf>
      <numFmt numFmtId="0" formatCode="General"/>
    </dxf>
    <dxf>
      <border outline="0">
        <bottom style="thin">
          <color theme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border outline="0">
        <top style="thin">
          <color theme="1"/>
        </top>
      </border>
    </dxf>
    <dxf>
      <border outline="0">
        <bottom style="thin">
          <color theme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0" formatCode="General"/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border outline="0">
        <top style="thin">
          <color theme="1"/>
        </top>
      </border>
    </dxf>
    <dxf>
      <border outline="0">
        <bottom style="thin">
          <color theme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numFmt numFmtId="14" formatCode="0.00%"/>
    </dxf>
    <dxf>
      <numFmt numFmtId="14" formatCode="0.00%"/>
    </dxf>
    <dxf>
      <numFmt numFmtId="14" formatCode="0.00%"/>
    </dxf>
    <dxf>
      <numFmt numFmtId="164" formatCode="&quot;$&quot;\ #,##0.00"/>
    </dxf>
    <dxf>
      <numFmt numFmtId="164" formatCode="&quot;$&quot;\ #,##0.00"/>
    </dxf>
    <dxf>
      <numFmt numFmtId="164" formatCode="&quot;$&quot;\ #,##0.00"/>
    </dxf>
    <dxf>
      <numFmt numFmtId="164" formatCode="&quot;$&quot;\ #,##0.00"/>
    </dxf>
    <dxf>
      <numFmt numFmtId="164" formatCode="&quot;$&quot;\ #,##0.00"/>
    </dxf>
    <dxf>
      <numFmt numFmtId="164" formatCode="&quot;$&quot;\ #,##0.00"/>
    </dxf>
    <dxf>
      <numFmt numFmtId="164" formatCode="&quot;$&quot;\ #,##0.00"/>
    </dxf>
    <dxf>
      <numFmt numFmtId="164" formatCode="&quot;$&quot;\ #,##0.00"/>
    </dxf>
    <dxf>
      <numFmt numFmtId="14" formatCode="0.00%"/>
    </dxf>
    <dxf>
      <numFmt numFmtId="164" formatCode="&quot;$&quot;\ #,##0.00"/>
    </dxf>
    <dxf>
      <numFmt numFmtId="164" formatCode="&quot;$&quot;\ #,##0.00"/>
    </dxf>
    <dxf>
      <numFmt numFmtId="164" formatCode="&quot;$&quot;\ #,##0.00"/>
    </dxf>
    <dxf>
      <numFmt numFmtId="164" formatCode="&quot;$&quot;\ #,##0.00"/>
    </dxf>
    <dxf>
      <numFmt numFmtId="164" formatCode="&quot;$&quot;\ #,##0.00"/>
    </dxf>
    <dxf>
      <numFmt numFmtId="164" formatCode="&quot;$&quot;\ #,##0.00"/>
    </dxf>
    <dxf>
      <numFmt numFmtId="164" formatCode="&quot;$&quot;\ #,##0.00"/>
    </dxf>
    <dxf>
      <numFmt numFmtId="164" formatCode="&quot;$&quot;\ #,##0.00"/>
    </dxf>
    <dxf>
      <numFmt numFmtId="164" formatCode="&quot;$&quot;\ #,##0.00"/>
    </dxf>
    <dxf>
      <numFmt numFmtId="164" formatCode="&quot;$&quot;\ #,##0.00"/>
    </dxf>
    <dxf>
      <numFmt numFmtId="164" formatCode="&quot;$&quot;\ #,##0.00"/>
    </dxf>
    <dxf>
      <numFmt numFmtId="164" formatCode="&quot;$&quot;\ #,##0.00"/>
    </dxf>
    <dxf>
      <numFmt numFmtId="164" formatCode="&quot;$&quot;\ #,##0.00"/>
    </dxf>
    <dxf>
      <numFmt numFmtId="164" formatCode="&quot;$&quot;\ #,##0.00"/>
    </dxf>
    <dxf>
      <numFmt numFmtId="164" formatCode="&quot;$&quot;\ #,##0.00"/>
    </dxf>
    <dxf>
      <numFmt numFmtId="164" formatCode="&quot;$&quot;\ #,##0.00"/>
    </dxf>
    <dxf>
      <numFmt numFmtId="164" formatCode="&quot;$&quot;\ #,##0.00"/>
    </dxf>
    <dxf>
      <numFmt numFmtId="164" formatCode="&quot;$&quot;\ #,##0.00"/>
    </dxf>
    <dxf>
      <numFmt numFmtId="164" formatCode="&quot;$&quot;\ #,##0.00"/>
    </dxf>
    <dxf>
      <numFmt numFmtId="164" formatCode="&quot;$&quot;\ #,##0.00"/>
    </dxf>
    <dxf>
      <numFmt numFmtId="164" formatCode="&quot;$&quot;\ #,##0.00"/>
    </dxf>
    <dxf>
      <numFmt numFmtId="164" formatCode="&quot;$&quot;\ #,##0.00"/>
    </dxf>
    <dxf>
      <numFmt numFmtId="164" formatCode="&quot;$&quot;\ #,##0.00"/>
    </dxf>
    <dxf>
      <numFmt numFmtId="164" formatCode="&quot;$&quot;\ #,##0.00"/>
    </dxf>
    <dxf>
      <numFmt numFmtId="164" formatCode="&quot;$&quot;\ #,##0.00"/>
    </dxf>
    <dxf>
      <numFmt numFmtId="164" formatCode="&quot;$&quot;\ #,##0.00"/>
    </dxf>
    <dxf>
      <numFmt numFmtId="14" formatCode="0.00%"/>
    </dxf>
    <dxf>
      <numFmt numFmtId="164" formatCode="&quot;$&quot;\ #,##0.00"/>
    </dxf>
    <dxf>
      <numFmt numFmtId="164" formatCode="&quot;$&quot;\ #,##0.00"/>
    </dxf>
    <dxf>
      <numFmt numFmtId="164" formatCode="&quot;$&quot;\ #,##0.00"/>
    </dxf>
    <dxf>
      <numFmt numFmtId="164" formatCode="&quot;$&quot;\ #,##0.00"/>
    </dxf>
    <dxf>
      <numFmt numFmtId="164" formatCode="&quot;$&quot;\ #,##0.00"/>
    </dxf>
    <dxf>
      <numFmt numFmtId="164" formatCode="&quot;$&quot;\ #,##0.00"/>
    </dxf>
    <dxf>
      <numFmt numFmtId="164" formatCode="&quot;$&quot;\ #,##0.00"/>
    </dxf>
    <dxf>
      <numFmt numFmtId="164" formatCode="&quot;$&quot;\ #,##0.00"/>
    </dxf>
    <dxf>
      <numFmt numFmtId="164" formatCode="&quot;$&quot;\ #,##0.00"/>
    </dxf>
    <dxf>
      <numFmt numFmtId="164" formatCode="&quot;$&quot;\ #,##0.00"/>
    </dxf>
    <dxf>
      <numFmt numFmtId="164" formatCode="&quot;$&quot;\ #,##0.00"/>
    </dxf>
    <dxf>
      <numFmt numFmtId="164" formatCode="&quot;$&quot;\ #,##0.00"/>
    </dxf>
    <dxf>
      <numFmt numFmtId="164" formatCode="&quot;$&quot;\ #,##0.00"/>
    </dxf>
    <dxf>
      <numFmt numFmtId="164" formatCode="&quot;$&quot;\ #,##0.00"/>
    </dxf>
    <dxf>
      <numFmt numFmtId="164" formatCode="&quot;$&quot;\ #,##0.00"/>
    </dxf>
    <dxf>
      <numFmt numFmtId="14" formatCode="0.00%"/>
    </dxf>
    <dxf>
      <numFmt numFmtId="14" formatCode="0.00%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none" spc="0" normalizeH="0" baseline="0">
                <a:solidFill>
                  <a:schemeClr val="dk1">
                    <a:lumMod val="50000"/>
                    <a:lumOff val="50000"/>
                  </a:schemeClr>
                </a:solidFill>
                <a:latin typeface="Times New Roman" panose="02020603050405020304" pitchFamily="18" charset="0"/>
                <a:ea typeface="+mj-ea"/>
                <a:cs typeface="Times New Roman" panose="02020603050405020304" pitchFamily="18" charset="0"/>
              </a:defRPr>
            </a:pPr>
            <a:r>
              <a:rPr lang="es-CO"/>
              <a:t>Tiempo de ejecución respecto al crecimiento del modelo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none" spc="0" normalizeH="0" baseline="0">
              <a:solidFill>
                <a:schemeClr val="dk1">
                  <a:lumMod val="50000"/>
                  <a:lumOff val="50000"/>
                </a:schemeClr>
              </a:solidFill>
              <a:latin typeface="Times New Roman" panose="02020603050405020304" pitchFamily="18" charset="0"/>
              <a:ea typeface="+mj-ea"/>
              <a:cs typeface="Times New Roman" panose="02020603050405020304" pitchFamily="18" charset="0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'Crecimiento del modelo '!$H$5</c:f>
              <c:strCache>
                <c:ptCount val="1"/>
                <c:pt idx="0">
                  <c:v>Modelo 1 _ TE</c:v>
                </c:pt>
              </c:strCache>
            </c:strRef>
          </c:tx>
          <c:spPr>
            <a:solidFill>
              <a:schemeClr val="dk1">
                <a:tint val="88500"/>
              </a:schemeClr>
            </a:solidFill>
            <a:ln>
              <a:noFill/>
            </a:ln>
            <a:effectLst/>
          </c:spPr>
          <c:invertIfNegative val="0"/>
          <c:val>
            <c:numRef>
              <c:f>'Crecimiento del modelo '!$H$6:$H$15</c:f>
              <c:numCache>
                <c:formatCode>0.00</c:formatCode>
                <c:ptCount val="10"/>
                <c:pt idx="0">
                  <c:v>0.03</c:v>
                </c:pt>
                <c:pt idx="1">
                  <c:v>0.08</c:v>
                </c:pt>
                <c:pt idx="2">
                  <c:v>0.15</c:v>
                </c:pt>
                <c:pt idx="3">
                  <c:v>0.38</c:v>
                </c:pt>
                <c:pt idx="4">
                  <c:v>0.91</c:v>
                </c:pt>
                <c:pt idx="5">
                  <c:v>2.5499999999999998</c:v>
                </c:pt>
                <c:pt idx="6">
                  <c:v>18.73</c:v>
                </c:pt>
                <c:pt idx="7">
                  <c:v>44.32</c:v>
                </c:pt>
                <c:pt idx="8">
                  <c:v>124.1</c:v>
                </c:pt>
                <c:pt idx="9">
                  <c:v>314.64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96A-4D68-A9BF-EC486E01CDD0}"/>
            </c:ext>
          </c:extLst>
        </c:ser>
        <c:ser>
          <c:idx val="1"/>
          <c:order val="1"/>
          <c:tx>
            <c:strRef>
              <c:f>'Crecimiento del modelo '!$K$5</c:f>
              <c:strCache>
                <c:ptCount val="1"/>
                <c:pt idx="0">
                  <c:v>Modelo 2_TE</c:v>
                </c:pt>
              </c:strCache>
            </c:strRef>
          </c:tx>
          <c:spPr>
            <a:solidFill>
              <a:schemeClr val="dk1">
                <a:tint val="55000"/>
              </a:schemeClr>
            </a:solidFill>
            <a:ln>
              <a:noFill/>
            </a:ln>
            <a:effectLst/>
          </c:spPr>
          <c:invertIfNegative val="0"/>
          <c:val>
            <c:numRef>
              <c:f>'Crecimiento del modelo '!$K$6:$K$15</c:f>
              <c:numCache>
                <c:formatCode>0.00</c:formatCode>
                <c:ptCount val="10"/>
                <c:pt idx="0">
                  <c:v>0.06</c:v>
                </c:pt>
                <c:pt idx="1">
                  <c:v>0.1</c:v>
                </c:pt>
                <c:pt idx="2">
                  <c:v>0.15</c:v>
                </c:pt>
                <c:pt idx="3">
                  <c:v>0.34</c:v>
                </c:pt>
                <c:pt idx="4">
                  <c:v>0.93</c:v>
                </c:pt>
                <c:pt idx="5">
                  <c:v>4</c:v>
                </c:pt>
                <c:pt idx="6">
                  <c:v>11.29</c:v>
                </c:pt>
                <c:pt idx="7">
                  <c:v>49.32</c:v>
                </c:pt>
                <c:pt idx="8">
                  <c:v>123.53</c:v>
                </c:pt>
                <c:pt idx="9">
                  <c:v>228.54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96A-4D68-A9BF-EC486E01C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83854911"/>
        <c:axId val="1383860671"/>
      </c:barChart>
      <c:catAx>
        <c:axId val="138385491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/>
                  <a:t>Minoristas; Centros de Distribución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s-CO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1383860671"/>
        <c:crosses val="autoZero"/>
        <c:auto val="1"/>
        <c:lblAlgn val="ctr"/>
        <c:lblOffset val="100"/>
        <c:noMultiLvlLbl val="0"/>
      </c:catAx>
      <c:valAx>
        <c:axId val="13838606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/>
                  <a:t>Tiempo de Ejecución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s-CO"/>
            </a:p>
          </c:txPr>
        </c:title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1383854911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none" spc="0" normalizeH="0" baseline="0">
                <a:solidFill>
                  <a:schemeClr val="dk1">
                    <a:lumMod val="50000"/>
                    <a:lumOff val="50000"/>
                  </a:schemeClr>
                </a:solidFill>
                <a:latin typeface="Times New Roman" panose="02020603050405020304" pitchFamily="18" charset="0"/>
                <a:ea typeface="+mj-ea"/>
                <a:cs typeface="Times New Roman" panose="02020603050405020304" pitchFamily="18" charset="0"/>
              </a:defRPr>
            </a:pPr>
            <a:r>
              <a:rPr lang="es-CO"/>
              <a:t>Tiempo de ejecución respecto a la antigüedad del pedido pendiente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none" spc="0" normalizeH="0" baseline="0">
              <a:solidFill>
                <a:schemeClr val="dk1">
                  <a:lumMod val="50000"/>
                  <a:lumOff val="50000"/>
                </a:schemeClr>
              </a:solidFill>
              <a:latin typeface="Times New Roman" panose="02020603050405020304" pitchFamily="18" charset="0"/>
              <a:ea typeface="+mj-ea"/>
              <a:cs typeface="Times New Roman" panose="02020603050405020304" pitchFamily="18" charset="0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'Crecimiento del modelo '!$H$19</c:f>
              <c:strCache>
                <c:ptCount val="1"/>
                <c:pt idx="0">
                  <c:v>Modelo 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'Crecimiento del modelo '!$B$20:$B$22</c:f>
              <c:numCache>
                <c:formatCode>General</c:formatCode>
                <c:ptCount val="3"/>
                <c:pt idx="0">
                  <c:v>2</c:v>
                </c:pt>
                <c:pt idx="1">
                  <c:v>4</c:v>
                </c:pt>
                <c:pt idx="2">
                  <c:v>6</c:v>
                </c:pt>
              </c:numCache>
            </c:numRef>
          </c:cat>
          <c:val>
            <c:numRef>
              <c:f>'Crecimiento del modelo '!$H$20:$H$22</c:f>
              <c:numCache>
                <c:formatCode>General</c:formatCode>
                <c:ptCount val="3"/>
                <c:pt idx="0">
                  <c:v>2.0299999999999998</c:v>
                </c:pt>
                <c:pt idx="1">
                  <c:v>16.46</c:v>
                </c:pt>
                <c:pt idx="2">
                  <c:v>144.94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D39-4843-A35E-7D25DD22F51B}"/>
            </c:ext>
          </c:extLst>
        </c:ser>
        <c:ser>
          <c:idx val="1"/>
          <c:order val="1"/>
          <c:tx>
            <c:strRef>
              <c:f>'Crecimiento del modelo '!$K$19</c:f>
              <c:strCache>
                <c:ptCount val="1"/>
                <c:pt idx="0">
                  <c:v>Modelo 2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'Crecimiento del modelo '!$B$20:$B$22</c:f>
              <c:numCache>
                <c:formatCode>General</c:formatCode>
                <c:ptCount val="3"/>
                <c:pt idx="0">
                  <c:v>2</c:v>
                </c:pt>
                <c:pt idx="1">
                  <c:v>4</c:v>
                </c:pt>
                <c:pt idx="2">
                  <c:v>6</c:v>
                </c:pt>
              </c:numCache>
            </c:numRef>
          </c:cat>
          <c:val>
            <c:numRef>
              <c:f>'Crecimiento del modelo '!$K$20:$K$22</c:f>
              <c:numCache>
                <c:formatCode>General</c:formatCode>
                <c:ptCount val="3"/>
                <c:pt idx="0">
                  <c:v>1.1499999999999999</c:v>
                </c:pt>
                <c:pt idx="1">
                  <c:v>2.95</c:v>
                </c:pt>
                <c:pt idx="2">
                  <c:v>8.9600000000000009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D39-4843-A35E-7D25DD22F5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2443231"/>
        <c:axId val="1392461471"/>
      </c:barChart>
      <c:catAx>
        <c:axId val="139244323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/>
                  <a:t>Edad Máxima de antigüedad de Pedidos Pendientes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1392461471"/>
        <c:crosses val="autoZero"/>
        <c:auto val="1"/>
        <c:lblAlgn val="ctr"/>
        <c:lblOffset val="100"/>
        <c:noMultiLvlLbl val="0"/>
      </c:catAx>
      <c:valAx>
        <c:axId val="13924614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/>
                  <a:t>Tiempo de ejecución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1392443231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s-CO"/>
              <a:t>Cantidad de variables y restricciones respecto al crecimiento del modelo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title>
    <c:autoTitleDeleted val="0"/>
    <c:plotArea>
      <c:layout/>
      <c:lineChart>
        <c:grouping val="stacked"/>
        <c:varyColors val="0"/>
        <c:ser>
          <c:idx val="0"/>
          <c:order val="0"/>
          <c:tx>
            <c:strRef>
              <c:f>'Crecimiento del modelo '!$F$5</c:f>
              <c:strCache>
                <c:ptCount val="1"/>
                <c:pt idx="0">
                  <c:v>Variables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'Crecimiento del modelo '!$F$6:$F$15</c:f>
              <c:numCache>
                <c:formatCode>General</c:formatCode>
                <c:ptCount val="10"/>
                <c:pt idx="0">
                  <c:v>180</c:v>
                </c:pt>
                <c:pt idx="1">
                  <c:v>888</c:v>
                </c:pt>
                <c:pt idx="2">
                  <c:v>2412</c:v>
                </c:pt>
                <c:pt idx="3">
                  <c:v>5040</c:v>
                </c:pt>
                <c:pt idx="4">
                  <c:v>9060</c:v>
                </c:pt>
                <c:pt idx="5">
                  <c:v>14760</c:v>
                </c:pt>
                <c:pt idx="6">
                  <c:v>22428</c:v>
                </c:pt>
                <c:pt idx="7">
                  <c:v>32352</c:v>
                </c:pt>
                <c:pt idx="8">
                  <c:v>44820</c:v>
                </c:pt>
                <c:pt idx="9">
                  <c:v>60120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F51-4708-BD63-FFFE3AC919E8}"/>
            </c:ext>
          </c:extLst>
        </c:ser>
        <c:ser>
          <c:idx val="1"/>
          <c:order val="1"/>
          <c:tx>
            <c:strRef>
              <c:f>'Crecimiento del modelo '!$G$5</c:f>
              <c:strCache>
                <c:ptCount val="1"/>
                <c:pt idx="0">
                  <c:v>Restricciones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val>
            <c:numRef>
              <c:f>'Crecimiento del modelo '!$G$6:$G$15</c:f>
              <c:numCache>
                <c:formatCode>General</c:formatCode>
                <c:ptCount val="10"/>
                <c:pt idx="0">
                  <c:v>204</c:v>
                </c:pt>
                <c:pt idx="1">
                  <c:v>986</c:v>
                </c:pt>
                <c:pt idx="2">
                  <c:v>2652</c:v>
                </c:pt>
                <c:pt idx="3">
                  <c:v>5508</c:v>
                </c:pt>
                <c:pt idx="4">
                  <c:v>9860</c:v>
                </c:pt>
                <c:pt idx="5">
                  <c:v>16014</c:v>
                </c:pt>
                <c:pt idx="6">
                  <c:v>24276</c:v>
                </c:pt>
                <c:pt idx="7">
                  <c:v>34952</c:v>
                </c:pt>
                <c:pt idx="8">
                  <c:v>48348</c:v>
                </c:pt>
                <c:pt idx="9">
                  <c:v>64770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F51-4708-BD63-FFFE3AC919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54343008"/>
        <c:axId val="1954326688"/>
      </c:lineChart>
      <c:catAx>
        <c:axId val="19543430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/>
                  <a:t>Minoristas; Centro de distribución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s-CO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1954326688"/>
        <c:crosses val="autoZero"/>
        <c:auto val="1"/>
        <c:lblAlgn val="ctr"/>
        <c:lblOffset val="100"/>
        <c:noMultiLvlLbl val="0"/>
      </c:catAx>
      <c:valAx>
        <c:axId val="1954326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/>
                  <a:t>Variables; Restricciones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19543430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legend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none" spc="0" normalizeH="0" baseline="0">
                <a:solidFill>
                  <a:schemeClr val="dk1">
                    <a:lumMod val="50000"/>
                    <a:lumOff val="50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es-CO"/>
              <a:t>Cantidad</a:t>
            </a:r>
            <a:r>
              <a:rPr lang="es-CO" baseline="0"/>
              <a:t> de variables y restricciones respecto a la antigüedad del pedido pendiente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none" spc="0" normalizeH="0" baseline="0">
              <a:solidFill>
                <a:schemeClr val="dk1">
                  <a:lumMod val="50000"/>
                  <a:lumOff val="50000"/>
                </a:schemeClr>
              </a:solidFill>
              <a:latin typeface="+mj-lt"/>
              <a:ea typeface="+mj-ea"/>
              <a:cs typeface="+mj-cs"/>
            </a:defRPr>
          </a:pPr>
          <a:endParaRPr lang="es-CO"/>
        </a:p>
      </c:txPr>
    </c:title>
    <c:autoTitleDeleted val="0"/>
    <c:plotArea>
      <c:layout/>
      <c:lineChart>
        <c:grouping val="stacked"/>
        <c:varyColors val="0"/>
        <c:ser>
          <c:idx val="0"/>
          <c:order val="0"/>
          <c:tx>
            <c:strRef>
              <c:f>'Crecimiento del modelo '!$F$19</c:f>
              <c:strCache>
                <c:ptCount val="1"/>
                <c:pt idx="0">
                  <c:v>Variables</c:v>
                </c:pt>
              </c:strCache>
            </c:strRef>
          </c:tx>
          <c:spPr>
            <a:ln w="22225" cap="rnd">
              <a:solidFill>
                <a:schemeClr val="dk1">
                  <a:tint val="885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'Crecimiento del modelo '!$B$20:$B$22</c:f>
              <c:numCache>
                <c:formatCode>General</c:formatCode>
                <c:ptCount val="3"/>
                <c:pt idx="0">
                  <c:v>2</c:v>
                </c:pt>
                <c:pt idx="1">
                  <c:v>4</c:v>
                </c:pt>
                <c:pt idx="2">
                  <c:v>6</c:v>
                </c:pt>
              </c:numCache>
            </c:numRef>
          </c:cat>
          <c:val>
            <c:numRef>
              <c:f>'Crecimiento del modelo '!$F$20:$F$22</c:f>
              <c:numCache>
                <c:formatCode>General</c:formatCode>
                <c:ptCount val="3"/>
                <c:pt idx="0">
                  <c:v>1160</c:v>
                </c:pt>
                <c:pt idx="1">
                  <c:v>1800</c:v>
                </c:pt>
                <c:pt idx="2">
                  <c:v>2440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26F-404E-BBC6-3359266A6860}"/>
            </c:ext>
          </c:extLst>
        </c:ser>
        <c:ser>
          <c:idx val="1"/>
          <c:order val="1"/>
          <c:tx>
            <c:strRef>
              <c:f>'Crecimiento del modelo '!$G$19</c:f>
              <c:strCache>
                <c:ptCount val="1"/>
                <c:pt idx="0">
                  <c:v>Restricciones</c:v>
                </c:pt>
              </c:strCache>
            </c:strRef>
          </c:tx>
          <c:spPr>
            <a:ln w="22225" cap="rnd">
              <a:solidFill>
                <a:schemeClr val="dk1">
                  <a:tint val="5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'Crecimiento del modelo '!$B$20:$B$22</c:f>
              <c:numCache>
                <c:formatCode>General</c:formatCode>
                <c:ptCount val="3"/>
                <c:pt idx="0">
                  <c:v>2</c:v>
                </c:pt>
                <c:pt idx="1">
                  <c:v>4</c:v>
                </c:pt>
                <c:pt idx="2">
                  <c:v>6</c:v>
                </c:pt>
              </c:numCache>
            </c:numRef>
          </c:cat>
          <c:val>
            <c:numRef>
              <c:f>'Crecimiento del modelo '!$G$20:$G$22</c:f>
              <c:numCache>
                <c:formatCode>General</c:formatCode>
                <c:ptCount val="3"/>
                <c:pt idx="0">
                  <c:v>1394</c:v>
                </c:pt>
                <c:pt idx="1">
                  <c:v>1970</c:v>
                </c:pt>
                <c:pt idx="2">
                  <c:v>2546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26F-404E-BBC6-3359266A68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54383808"/>
        <c:axId val="1954390528"/>
      </c:lineChart>
      <c:catAx>
        <c:axId val="19543838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Edad</a:t>
                </a:r>
                <a:r>
                  <a:rPr lang="es-CO" baseline="0"/>
                  <a:t> Máxima de antigïedad de pedidos pendientes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954390528"/>
        <c:crosses val="autoZero"/>
        <c:auto val="1"/>
        <c:lblAlgn val="ctr"/>
        <c:lblOffset val="100"/>
        <c:noMultiLvlLbl val="0"/>
      </c:catAx>
      <c:valAx>
        <c:axId val="1954390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Variables;</a:t>
                </a:r>
                <a:r>
                  <a:rPr lang="es-CO" baseline="0"/>
                  <a:t> Restricciones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954383808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'Exp_ Demanda '!$B$1</c:f>
              <c:strCache>
                <c:ptCount val="1"/>
                <c:pt idx="0">
                  <c:v>CTO _ Modelo 1</c:v>
                </c:pt>
              </c:strCache>
            </c:strRef>
          </c:tx>
          <c:spPr>
            <a:ln w="22225" cap="rnd">
              <a:solidFill>
                <a:schemeClr val="dk1">
                  <a:tint val="885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'Exp_ Demanda '!$B$2:$B$31</c:f>
              <c:numCache>
                <c:formatCode>General</c:formatCode>
                <c:ptCount val="30"/>
                <c:pt idx="0">
                  <c:v>36119</c:v>
                </c:pt>
                <c:pt idx="1">
                  <c:v>35849</c:v>
                </c:pt>
                <c:pt idx="2">
                  <c:v>35579</c:v>
                </c:pt>
                <c:pt idx="3">
                  <c:v>35309</c:v>
                </c:pt>
                <c:pt idx="4">
                  <c:v>35039</c:v>
                </c:pt>
                <c:pt idx="5">
                  <c:v>35376</c:v>
                </c:pt>
                <c:pt idx="6">
                  <c:v>36124</c:v>
                </c:pt>
                <c:pt idx="7">
                  <c:v>36933</c:v>
                </c:pt>
                <c:pt idx="8">
                  <c:v>37761</c:v>
                </c:pt>
                <c:pt idx="9">
                  <c:v>39479</c:v>
                </c:pt>
                <c:pt idx="10">
                  <c:v>41361</c:v>
                </c:pt>
                <c:pt idx="11">
                  <c:v>43177</c:v>
                </c:pt>
                <c:pt idx="12">
                  <c:v>45059</c:v>
                </c:pt>
                <c:pt idx="13">
                  <c:v>47628</c:v>
                </c:pt>
                <c:pt idx="14">
                  <c:v>50520</c:v>
                </c:pt>
                <c:pt idx="15">
                  <c:v>53772</c:v>
                </c:pt>
                <c:pt idx="16">
                  <c:v>57060</c:v>
                </c:pt>
                <c:pt idx="17">
                  <c:v>60427</c:v>
                </c:pt>
                <c:pt idx="18">
                  <c:v>64051</c:v>
                </c:pt>
                <c:pt idx="19">
                  <c:v>67675</c:v>
                </c:pt>
                <c:pt idx="20">
                  <c:v>71320</c:v>
                </c:pt>
                <c:pt idx="21">
                  <c:v>74986</c:v>
                </c:pt>
                <c:pt idx="22">
                  <c:v>78652</c:v>
                </c:pt>
                <c:pt idx="23">
                  <c:v>82321</c:v>
                </c:pt>
                <c:pt idx="24">
                  <c:v>86023</c:v>
                </c:pt>
                <c:pt idx="25">
                  <c:v>89725</c:v>
                </c:pt>
                <c:pt idx="26">
                  <c:v>93427</c:v>
                </c:pt>
                <c:pt idx="27">
                  <c:v>97129</c:v>
                </c:pt>
                <c:pt idx="28">
                  <c:v>100827</c:v>
                </c:pt>
                <c:pt idx="29">
                  <c:v>104535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203-4747-8ED0-3075C5412C07}"/>
            </c:ext>
          </c:extLst>
        </c:ser>
        <c:ser>
          <c:idx val="1"/>
          <c:order val="1"/>
          <c:tx>
            <c:strRef>
              <c:f>'Exp_ Demanda '!$E$1</c:f>
              <c:strCache>
                <c:ptCount val="1"/>
                <c:pt idx="0">
                  <c:v>CTO_Modelo 2</c:v>
                </c:pt>
              </c:strCache>
            </c:strRef>
          </c:tx>
          <c:spPr>
            <a:ln w="22225" cap="rnd">
              <a:solidFill>
                <a:schemeClr val="dk1">
                  <a:tint val="55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'Exp_ Demanda '!$E$2:$E$31</c:f>
              <c:numCache>
                <c:formatCode>General</c:formatCode>
                <c:ptCount val="30"/>
                <c:pt idx="0">
                  <c:v>36119</c:v>
                </c:pt>
                <c:pt idx="1">
                  <c:v>35849</c:v>
                </c:pt>
                <c:pt idx="2">
                  <c:v>35579</c:v>
                </c:pt>
                <c:pt idx="3">
                  <c:v>35309</c:v>
                </c:pt>
                <c:pt idx="4">
                  <c:v>35039</c:v>
                </c:pt>
                <c:pt idx="5">
                  <c:v>35533</c:v>
                </c:pt>
                <c:pt idx="6">
                  <c:v>36768</c:v>
                </c:pt>
                <c:pt idx="7">
                  <c:v>38038</c:v>
                </c:pt>
                <c:pt idx="8">
                  <c:v>39316</c:v>
                </c:pt>
                <c:pt idx="9">
                  <c:v>40682</c:v>
                </c:pt>
                <c:pt idx="10">
                  <c:v>42180</c:v>
                </c:pt>
                <c:pt idx="11">
                  <c:v>44105</c:v>
                </c:pt>
                <c:pt idx="12">
                  <c:v>46627</c:v>
                </c:pt>
                <c:pt idx="13">
                  <c:v>49489</c:v>
                </c:pt>
                <c:pt idx="14">
                  <c:v>52560</c:v>
                </c:pt>
                <c:pt idx="15">
                  <c:v>55821</c:v>
                </c:pt>
                <c:pt idx="16">
                  <c:v>59337</c:v>
                </c:pt>
                <c:pt idx="17">
                  <c:v>63015</c:v>
                </c:pt>
                <c:pt idx="18">
                  <c:v>66693</c:v>
                </c:pt>
                <c:pt idx="19">
                  <c:v>70383</c:v>
                </c:pt>
                <c:pt idx="20">
                  <c:v>74082</c:v>
                </c:pt>
                <c:pt idx="21">
                  <c:v>77793</c:v>
                </c:pt>
                <c:pt idx="22">
                  <c:v>81505</c:v>
                </c:pt>
                <c:pt idx="23">
                  <c:v>85237</c:v>
                </c:pt>
                <c:pt idx="24">
                  <c:v>88978</c:v>
                </c:pt>
                <c:pt idx="25">
                  <c:v>92719</c:v>
                </c:pt>
                <c:pt idx="26">
                  <c:v>96460</c:v>
                </c:pt>
                <c:pt idx="27">
                  <c:v>100309</c:v>
                </c:pt>
                <c:pt idx="28">
                  <c:v>104297</c:v>
                </c:pt>
                <c:pt idx="29">
                  <c:v>108285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203-4747-8ED0-3075C5412C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54341088"/>
        <c:axId val="1954346368"/>
      </c:lineChart>
      <c:catAx>
        <c:axId val="19543410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Demanda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954346368"/>
        <c:crosses val="autoZero"/>
        <c:auto val="1"/>
        <c:lblAlgn val="ctr"/>
        <c:lblOffset val="100"/>
        <c:noMultiLvlLbl val="0"/>
      </c:catAx>
      <c:valAx>
        <c:axId val="1954346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Costo total óptimo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954341088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s-CO"/>
              <a:t>Composición porcentual del costo total en función de la demanda del primer modelo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'Exp_ Demanda '!$AB$34</c:f>
              <c:strCache>
                <c:ptCount val="1"/>
                <c:pt idx="0">
                  <c:v>CINV_T_M1</c:v>
                </c:pt>
              </c:strCache>
            </c:strRef>
          </c:tx>
          <c:spPr>
            <a:solidFill>
              <a:schemeClr val="accent2">
                <a:shade val="65000"/>
              </a:schemeClr>
            </a:solidFill>
            <a:ln>
              <a:noFill/>
            </a:ln>
            <a:effectLst/>
            <a:sp3d/>
          </c:spPr>
          <c:invertIfNegative val="0"/>
          <c:val>
            <c:numRef>
              <c:f>'Exp_ Demanda '!$AB$35:$AB$64</c:f>
              <c:numCache>
                <c:formatCode>0.00%</c:formatCode>
                <c:ptCount val="30"/>
                <c:pt idx="0">
                  <c:v>0.89146986350674162</c:v>
                </c:pt>
                <c:pt idx="1">
                  <c:v>0.89065245892493516</c:v>
                </c:pt>
                <c:pt idx="2">
                  <c:v>0.88982264819134882</c:v>
                </c:pt>
                <c:pt idx="3">
                  <c:v>0.88898014670480618</c:v>
                </c:pt>
                <c:pt idx="4">
                  <c:v>0.88812466109192612</c:v>
                </c:pt>
                <c:pt idx="5">
                  <c:v>0.87788331071913162</c:v>
                </c:pt>
                <c:pt idx="6">
                  <c:v>0.86269516111172628</c:v>
                </c:pt>
                <c:pt idx="7">
                  <c:v>0.84664121517342217</c:v>
                </c:pt>
                <c:pt idx="8">
                  <c:v>0.82977145732369373</c:v>
                </c:pt>
                <c:pt idx="9">
                  <c:v>0.79746194179183871</c:v>
                </c:pt>
                <c:pt idx="10">
                  <c:v>0.76509272019535313</c:v>
                </c:pt>
                <c:pt idx="11">
                  <c:v>0.73652639136577347</c:v>
                </c:pt>
                <c:pt idx="12">
                  <c:v>0.70935884063117249</c:v>
                </c:pt>
                <c:pt idx="13">
                  <c:v>0.68484924834131178</c:v>
                </c:pt>
                <c:pt idx="14">
                  <c:v>0.66195566112430726</c:v>
                </c:pt>
                <c:pt idx="15">
                  <c:v>0.63211336755188574</c:v>
                </c:pt>
                <c:pt idx="16">
                  <c:v>0.60914826498422714</c:v>
                </c:pt>
                <c:pt idx="17">
                  <c:v>0.58190874940010262</c:v>
                </c:pt>
                <c:pt idx="18">
                  <c:v>0.54935910446363057</c:v>
                </c:pt>
                <c:pt idx="19">
                  <c:v>0.5202955301071297</c:v>
                </c:pt>
                <c:pt idx="20">
                  <c:v>0.49433538979248459</c:v>
                </c:pt>
                <c:pt idx="21">
                  <c:v>0.47104792894673675</c:v>
                </c:pt>
                <c:pt idx="22">
                  <c:v>0.44993134313177036</c:v>
                </c:pt>
                <c:pt idx="23">
                  <c:v>0.43071634212412385</c:v>
                </c:pt>
                <c:pt idx="24">
                  <c:v>0.41336619276240077</c:v>
                </c:pt>
                <c:pt idx="25">
                  <c:v>0.39744775703538593</c:v>
                </c:pt>
                <c:pt idx="26">
                  <c:v>0.382790842047802</c:v>
                </c:pt>
                <c:pt idx="27">
                  <c:v>0.36925120200969846</c:v>
                </c:pt>
                <c:pt idx="28">
                  <c:v>0.37758735259404724</c:v>
                </c:pt>
                <c:pt idx="29">
                  <c:v>0.36522695747835654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248-4254-8F17-7D66B8E57CCC}"/>
            </c:ext>
          </c:extLst>
        </c:ser>
        <c:ser>
          <c:idx val="1"/>
          <c:order val="1"/>
          <c:tx>
            <c:strRef>
              <c:f>'Exp_ Demanda '!$AC$34</c:f>
              <c:strCache>
                <c:ptCount val="1"/>
                <c:pt idx="0">
                  <c:v>CP_T_M1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val>
            <c:numRef>
              <c:f>'Exp_ Demanda '!$AC$35:$AC$64</c:f>
              <c:numCache>
                <c:formatCode>0.00%</c:formatCode>
                <c:ptCount val="30"/>
                <c:pt idx="0">
                  <c:v>0.10853013649325839</c:v>
                </c:pt>
                <c:pt idx="1">
                  <c:v>0.10934754107506485</c:v>
                </c:pt>
                <c:pt idx="2">
                  <c:v>0.11017735180865117</c:v>
                </c:pt>
                <c:pt idx="3">
                  <c:v>0.11101985329519386</c:v>
                </c:pt>
                <c:pt idx="4">
                  <c:v>0.11187533890807386</c:v>
                </c:pt>
                <c:pt idx="5">
                  <c:v>0.11307100859339665</c:v>
                </c:pt>
                <c:pt idx="6">
                  <c:v>0.10187133207839663</c:v>
                </c:pt>
                <c:pt idx="7">
                  <c:v>9.747380391519779E-2</c:v>
                </c:pt>
                <c:pt idx="8">
                  <c:v>0.10434045708535261</c:v>
                </c:pt>
                <c:pt idx="9">
                  <c:v>0.14539375364117632</c:v>
                </c:pt>
                <c:pt idx="10">
                  <c:v>0.17649476560044486</c:v>
                </c:pt>
                <c:pt idx="11">
                  <c:v>0.20612826273247331</c:v>
                </c:pt>
                <c:pt idx="12">
                  <c:v>0.23746643289908786</c:v>
                </c:pt>
                <c:pt idx="13">
                  <c:v>0.24145460653397161</c:v>
                </c:pt>
                <c:pt idx="14">
                  <c:v>0.25019794140934282</c:v>
                </c:pt>
                <c:pt idx="15">
                  <c:v>0.24548091943762554</c:v>
                </c:pt>
                <c:pt idx="16">
                  <c:v>0.24605678233438485</c:v>
                </c:pt>
                <c:pt idx="17">
                  <c:v>0.24591656047793206</c:v>
                </c:pt>
                <c:pt idx="18">
                  <c:v>0.2320026229098687</c:v>
                </c:pt>
                <c:pt idx="19">
                  <c:v>0.21957886959734024</c:v>
                </c:pt>
                <c:pt idx="20">
                  <c:v>0.20835670218732474</c:v>
                </c:pt>
                <c:pt idx="21">
                  <c:v>0.19817032512735711</c:v>
                </c:pt>
                <c:pt idx="22">
                  <c:v>0.1889335299801658</c:v>
                </c:pt>
                <c:pt idx="23">
                  <c:v>0.18051287034899965</c:v>
                </c:pt>
                <c:pt idx="24">
                  <c:v>0.17274449856433743</c:v>
                </c:pt>
                <c:pt idx="25">
                  <c:v>0.16561716355530789</c:v>
                </c:pt>
                <c:pt idx="26">
                  <c:v>0.15905466299891893</c:v>
                </c:pt>
                <c:pt idx="27">
                  <c:v>0.15299241215291004</c:v>
                </c:pt>
                <c:pt idx="28">
                  <c:v>0.18695389131879359</c:v>
                </c:pt>
                <c:pt idx="29">
                  <c:v>0.18003539484383221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248-4254-8F17-7D66B8E57CCC}"/>
            </c:ext>
          </c:extLst>
        </c:ser>
        <c:ser>
          <c:idx val="2"/>
          <c:order val="2"/>
          <c:tx>
            <c:strRef>
              <c:f>'Exp_ Demanda '!$AD$34</c:f>
              <c:strCache>
                <c:ptCount val="1"/>
                <c:pt idx="0">
                  <c:v>CBO_T_M1</c:v>
                </c:pt>
              </c:strCache>
            </c:strRef>
          </c:tx>
          <c:spPr>
            <a:solidFill>
              <a:schemeClr val="accent2">
                <a:tint val="65000"/>
              </a:schemeClr>
            </a:solidFill>
            <a:ln>
              <a:noFill/>
            </a:ln>
            <a:effectLst/>
            <a:sp3d/>
          </c:spPr>
          <c:invertIfNegative val="0"/>
          <c:val>
            <c:numRef>
              <c:f>'Exp_ Demanda '!$AD$35:$AD$64</c:f>
              <c:numCache>
                <c:formatCode>0.00%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9.0456806874717327E-3</c:v>
                </c:pt>
                <c:pt idx="6">
                  <c:v>3.5433506809877093E-2</c:v>
                </c:pt>
                <c:pt idx="7">
                  <c:v>5.5884980911380069E-2</c:v>
                </c:pt>
                <c:pt idx="8">
                  <c:v>6.5888085590953632E-2</c:v>
                </c:pt>
                <c:pt idx="9">
                  <c:v>5.714430456698498E-2</c:v>
                </c:pt>
                <c:pt idx="10">
                  <c:v>5.8412514204202029E-2</c:v>
                </c:pt>
                <c:pt idx="11">
                  <c:v>5.7345345901753247E-2</c:v>
                </c:pt>
                <c:pt idx="12">
                  <c:v>5.3174726469739676E-2</c:v>
                </c:pt>
                <c:pt idx="13">
                  <c:v>7.3696145124716547E-2</c:v>
                </c:pt>
                <c:pt idx="14">
                  <c:v>8.7846397466349965E-2</c:v>
                </c:pt>
                <c:pt idx="15">
                  <c:v>0.12240571301048873</c:v>
                </c:pt>
                <c:pt idx="16">
                  <c:v>0.14479495268138801</c:v>
                </c:pt>
                <c:pt idx="17">
                  <c:v>0.17217469012196535</c:v>
                </c:pt>
                <c:pt idx="18">
                  <c:v>0.21863827262650076</c:v>
                </c:pt>
                <c:pt idx="19">
                  <c:v>0.26012560029553011</c:v>
                </c:pt>
                <c:pt idx="20">
                  <c:v>0.29730790802019069</c:v>
                </c:pt>
                <c:pt idx="21">
                  <c:v>0.33078174592590615</c:v>
                </c:pt>
                <c:pt idx="22">
                  <c:v>0.36113512688806387</c:v>
                </c:pt>
                <c:pt idx="23">
                  <c:v>0.38877078752687649</c:v>
                </c:pt>
                <c:pt idx="24">
                  <c:v>0.41388930867326179</c:v>
                </c:pt>
                <c:pt idx="25">
                  <c:v>0.4369350794093062</c:v>
                </c:pt>
                <c:pt idx="26">
                  <c:v>0.45815449495327903</c:v>
                </c:pt>
                <c:pt idx="27">
                  <c:v>0.4777563858373915</c:v>
                </c:pt>
                <c:pt idx="28">
                  <c:v>0.43545875608715917</c:v>
                </c:pt>
                <c:pt idx="29">
                  <c:v>0.45473764767781127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248-4254-8F17-7D66B8E57C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40235280"/>
        <c:axId val="1180095695"/>
        <c:axId val="0"/>
      </c:bar3DChart>
      <c:catAx>
        <c:axId val="8402352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/>
                  <a:t>Demanda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s-CO"/>
            </a:p>
          </c:txPr>
        </c:title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1180095695"/>
        <c:crosses val="autoZero"/>
        <c:auto val="1"/>
        <c:lblAlgn val="ctr"/>
        <c:lblOffset val="100"/>
        <c:noMultiLvlLbl val="0"/>
      </c:catAx>
      <c:valAx>
        <c:axId val="11800956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8402352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s-CO"/>
              <a:t>Composición porcentual del costo total en función de la demanda del segundo modelo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'Exp_ Demanda '!$AP$34</c:f>
              <c:strCache>
                <c:ptCount val="1"/>
                <c:pt idx="0">
                  <c:v>CINV_T_M2</c:v>
                </c:pt>
              </c:strCache>
            </c:strRef>
          </c:tx>
          <c:spPr>
            <a:solidFill>
              <a:schemeClr val="accent5">
                <a:shade val="65000"/>
              </a:schemeClr>
            </a:solidFill>
            <a:ln>
              <a:noFill/>
            </a:ln>
            <a:effectLst/>
            <a:sp3d/>
          </c:spPr>
          <c:invertIfNegative val="0"/>
          <c:val>
            <c:numRef>
              <c:f>'Exp_ Demanda '!$AP$35:$AP$64</c:f>
              <c:numCache>
                <c:formatCode>0.00%</c:formatCode>
                <c:ptCount val="30"/>
                <c:pt idx="0">
                  <c:v>0.89146986350674162</c:v>
                </c:pt>
                <c:pt idx="1">
                  <c:v>0.89065245892493516</c:v>
                </c:pt>
                <c:pt idx="2">
                  <c:v>0.88982264819134882</c:v>
                </c:pt>
                <c:pt idx="3">
                  <c:v>0.88898014670480618</c:v>
                </c:pt>
                <c:pt idx="4">
                  <c:v>0.88812466109192612</c:v>
                </c:pt>
                <c:pt idx="5">
                  <c:v>0.87392001801142605</c:v>
                </c:pt>
                <c:pt idx="6">
                  <c:v>0.84725848563968664</c:v>
                </c:pt>
                <c:pt idx="7">
                  <c:v>0.82165203217834792</c:v>
                </c:pt>
                <c:pt idx="8">
                  <c:v>0.7981483365550921</c:v>
                </c:pt>
                <c:pt idx="9">
                  <c:v>0.77503564229880539</c:v>
                </c:pt>
                <c:pt idx="10">
                  <c:v>0.75135135135135134</c:v>
                </c:pt>
                <c:pt idx="11">
                  <c:v>0.72102936175036847</c:v>
                </c:pt>
                <c:pt idx="12">
                  <c:v>0.68550410706243159</c:v>
                </c:pt>
                <c:pt idx="13">
                  <c:v>0.64646689163248394</c:v>
                </c:pt>
                <c:pt idx="14">
                  <c:v>0.60966514459665144</c:v>
                </c:pt>
                <c:pt idx="15">
                  <c:v>0.57625266476773973</c:v>
                </c:pt>
                <c:pt idx="16">
                  <c:v>0.54645499435428146</c:v>
                </c:pt>
                <c:pt idx="17">
                  <c:v>0.51579782591446477</c:v>
                </c:pt>
                <c:pt idx="18">
                  <c:v>0.48852203379665032</c:v>
                </c:pt>
                <c:pt idx="19">
                  <c:v>0.46418879558984416</c:v>
                </c:pt>
                <c:pt idx="20">
                  <c:v>0.44234766879943849</c:v>
                </c:pt>
                <c:pt idx="21">
                  <c:v>0.42267299114316198</c:v>
                </c:pt>
                <c:pt idx="22">
                  <c:v>0.41181522605975096</c:v>
                </c:pt>
                <c:pt idx="23">
                  <c:v>0.39533301265882187</c:v>
                </c:pt>
                <c:pt idx="24">
                  <c:v>0.38029625300636111</c:v>
                </c:pt>
                <c:pt idx="25">
                  <c:v>0.36647289120892157</c:v>
                </c:pt>
                <c:pt idx="26">
                  <c:v>0.35372174994816502</c:v>
                </c:pt>
                <c:pt idx="27">
                  <c:v>0.34462510841499766</c:v>
                </c:pt>
                <c:pt idx="28">
                  <c:v>0.33271330910764452</c:v>
                </c:pt>
                <c:pt idx="29">
                  <c:v>0.32167890289513784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310-4CDA-AB72-93DA3FCB6294}"/>
            </c:ext>
          </c:extLst>
        </c:ser>
        <c:ser>
          <c:idx val="1"/>
          <c:order val="1"/>
          <c:tx>
            <c:strRef>
              <c:f>'Exp_ Demanda '!$AQ$34</c:f>
              <c:strCache>
                <c:ptCount val="1"/>
                <c:pt idx="0">
                  <c:v>CP_T_M2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  <a:sp3d/>
          </c:spPr>
          <c:invertIfNegative val="0"/>
          <c:val>
            <c:numRef>
              <c:f>'Exp_ Demanda '!$AQ$35:$AQ$64</c:f>
              <c:numCache>
                <c:formatCode>0.00%</c:formatCode>
                <c:ptCount val="30"/>
                <c:pt idx="0">
                  <c:v>0.10853013649325839</c:v>
                </c:pt>
                <c:pt idx="1">
                  <c:v>0.10934754107506485</c:v>
                </c:pt>
                <c:pt idx="2">
                  <c:v>0.11017735180865117</c:v>
                </c:pt>
                <c:pt idx="3">
                  <c:v>0.11101985329519386</c:v>
                </c:pt>
                <c:pt idx="4">
                  <c:v>0.11187533890807386</c:v>
                </c:pt>
                <c:pt idx="5">
                  <c:v>0.11932569723918611</c:v>
                </c:pt>
                <c:pt idx="6">
                  <c:v>0.13272410791993036</c:v>
                </c:pt>
                <c:pt idx="7">
                  <c:v>0.15142751984857247</c:v>
                </c:pt>
                <c:pt idx="8">
                  <c:v>0.17092277952996235</c:v>
                </c:pt>
                <c:pt idx="9">
                  <c:v>0.19074775084804091</c:v>
                </c:pt>
                <c:pt idx="10">
                  <c:v>0.20862968231389284</c:v>
                </c:pt>
                <c:pt idx="11">
                  <c:v>0.24713751275365606</c:v>
                </c:pt>
                <c:pt idx="12">
                  <c:v>0.28266883994252257</c:v>
                </c:pt>
                <c:pt idx="13">
                  <c:v>0.25460203277496007</c:v>
                </c:pt>
                <c:pt idx="14">
                  <c:v>0.22450532724505326</c:v>
                </c:pt>
                <c:pt idx="15">
                  <c:v>0.20637394528940722</c:v>
                </c:pt>
                <c:pt idx="16">
                  <c:v>0.19448236344944975</c:v>
                </c:pt>
                <c:pt idx="17">
                  <c:v>0.18011584543362691</c:v>
                </c:pt>
                <c:pt idx="18">
                  <c:v>0.17213200785689653</c:v>
                </c:pt>
                <c:pt idx="19">
                  <c:v>0.16239716977110949</c:v>
                </c:pt>
                <c:pt idx="20">
                  <c:v>0.1536135633487217</c:v>
                </c:pt>
                <c:pt idx="21">
                  <c:v>0.14795675703469463</c:v>
                </c:pt>
                <c:pt idx="22">
                  <c:v>0.1469848475553647</c:v>
                </c:pt>
                <c:pt idx="23">
                  <c:v>0.14054929197414268</c:v>
                </c:pt>
                <c:pt idx="24">
                  <c:v>0.134640023376565</c:v>
                </c:pt>
                <c:pt idx="25">
                  <c:v>0.12920760577659379</c:v>
                </c:pt>
                <c:pt idx="26">
                  <c:v>0.12419655815882231</c:v>
                </c:pt>
                <c:pt idx="27">
                  <c:v>0.12501370764338196</c:v>
                </c:pt>
                <c:pt idx="28">
                  <c:v>0.12330172488182786</c:v>
                </c:pt>
                <c:pt idx="29">
                  <c:v>0.12171584245278663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310-4CDA-AB72-93DA3FCB6294}"/>
            </c:ext>
          </c:extLst>
        </c:ser>
        <c:ser>
          <c:idx val="2"/>
          <c:order val="2"/>
          <c:tx>
            <c:strRef>
              <c:f>'Exp_ Demanda '!$AR$34</c:f>
              <c:strCache>
                <c:ptCount val="1"/>
                <c:pt idx="0">
                  <c:v>CBO_T_M2</c:v>
                </c:pt>
              </c:strCache>
            </c:strRef>
          </c:tx>
          <c:spPr>
            <a:solidFill>
              <a:schemeClr val="accent5">
                <a:tint val="65000"/>
              </a:schemeClr>
            </a:solidFill>
            <a:ln>
              <a:noFill/>
            </a:ln>
            <a:effectLst/>
            <a:sp3d/>
          </c:spPr>
          <c:invertIfNegative val="0"/>
          <c:val>
            <c:numRef>
              <c:f>'Exp_ Demanda '!$AR$35:$AR$64</c:f>
              <c:numCache>
                <c:formatCode>0.00%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6.754284749387893E-3</c:v>
                </c:pt>
                <c:pt idx="6">
                  <c:v>2.0017406440382943E-2</c:v>
                </c:pt>
                <c:pt idx="7">
                  <c:v>2.6920447973079551E-2</c:v>
                </c:pt>
                <c:pt idx="8">
                  <c:v>3.0928883914945568E-2</c:v>
                </c:pt>
                <c:pt idx="9">
                  <c:v>3.4216606853153732E-2</c:v>
                </c:pt>
                <c:pt idx="10">
                  <c:v>4.0018966334755809E-2</c:v>
                </c:pt>
                <c:pt idx="11">
                  <c:v>3.1833125495975514E-2</c:v>
                </c:pt>
                <c:pt idx="12">
                  <c:v>3.182705299504579E-2</c:v>
                </c:pt>
                <c:pt idx="13">
                  <c:v>9.8931075592555928E-2</c:v>
                </c:pt>
                <c:pt idx="14">
                  <c:v>0.16582952815829527</c:v>
                </c:pt>
                <c:pt idx="15">
                  <c:v>0.21737338994285305</c:v>
                </c:pt>
                <c:pt idx="16">
                  <c:v>0.25906264219626879</c:v>
                </c:pt>
                <c:pt idx="17">
                  <c:v>0.30408632865190827</c:v>
                </c:pt>
                <c:pt idx="18">
                  <c:v>0.33934595834645315</c:v>
                </c:pt>
                <c:pt idx="19">
                  <c:v>0.37341403463904638</c:v>
                </c:pt>
                <c:pt idx="20">
                  <c:v>0.40403876785183984</c:v>
                </c:pt>
                <c:pt idx="21">
                  <c:v>0.42937025182214339</c:v>
                </c:pt>
                <c:pt idx="22">
                  <c:v>0.44119992638488437</c:v>
                </c:pt>
                <c:pt idx="23">
                  <c:v>0.46411769536703545</c:v>
                </c:pt>
                <c:pt idx="24">
                  <c:v>0.48506372361707389</c:v>
                </c:pt>
                <c:pt idx="25">
                  <c:v>0.50431950301448458</c:v>
                </c:pt>
                <c:pt idx="26">
                  <c:v>0.52208169189301268</c:v>
                </c:pt>
                <c:pt idx="27">
                  <c:v>0.53036118394162035</c:v>
                </c:pt>
                <c:pt idx="28">
                  <c:v>0.54398496601052759</c:v>
                </c:pt>
                <c:pt idx="29">
                  <c:v>0.55660525465207555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310-4CDA-AB72-93DA3FCB62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40235280"/>
        <c:axId val="1180095695"/>
        <c:axId val="0"/>
      </c:bar3DChart>
      <c:catAx>
        <c:axId val="8402352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/>
                  <a:t>Demanda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s-CO"/>
            </a:p>
          </c:txPr>
        </c:title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1180095695"/>
        <c:crosses val="autoZero"/>
        <c:auto val="1"/>
        <c:lblAlgn val="ctr"/>
        <c:lblOffset val="100"/>
        <c:noMultiLvlLbl val="0"/>
      </c:catAx>
      <c:valAx>
        <c:axId val="11800956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8402352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dk1">
                    <a:lumMod val="50000"/>
                    <a:lumOff val="50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s-CO"/>
              <a:t>Variación porcentual de los costos de inventario, producción y pedidos pendientes según la demanda del primer modelo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dk1">
                  <a:lumMod val="50000"/>
                  <a:lumOff val="50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'Exp_ Demanda '!$AB$34</c:f>
              <c:strCache>
                <c:ptCount val="1"/>
                <c:pt idx="0">
                  <c:v>CINV_T_M1</c:v>
                </c:pt>
              </c:strCache>
            </c:strRef>
          </c:tx>
          <c:spPr>
            <a:ln w="22225" cap="rnd" cmpd="sng" algn="ctr">
              <a:solidFill>
                <a:schemeClr val="dk1">
                  <a:tint val="885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'Exp_ Demanda '!$AB$35:$AB$64</c:f>
              <c:numCache>
                <c:formatCode>0.00%</c:formatCode>
                <c:ptCount val="30"/>
                <c:pt idx="0">
                  <c:v>0.89146986350674162</c:v>
                </c:pt>
                <c:pt idx="1">
                  <c:v>0.89065245892493516</c:v>
                </c:pt>
                <c:pt idx="2">
                  <c:v>0.88982264819134882</c:v>
                </c:pt>
                <c:pt idx="3">
                  <c:v>0.88898014670480618</c:v>
                </c:pt>
                <c:pt idx="4">
                  <c:v>0.88812466109192612</c:v>
                </c:pt>
                <c:pt idx="5">
                  <c:v>0.87788331071913162</c:v>
                </c:pt>
                <c:pt idx="6">
                  <c:v>0.86269516111172628</c:v>
                </c:pt>
                <c:pt idx="7">
                  <c:v>0.84664121517342217</c:v>
                </c:pt>
                <c:pt idx="8">
                  <c:v>0.82977145732369373</c:v>
                </c:pt>
                <c:pt idx="9">
                  <c:v>0.79746194179183871</c:v>
                </c:pt>
                <c:pt idx="10">
                  <c:v>0.76509272019535313</c:v>
                </c:pt>
                <c:pt idx="11">
                  <c:v>0.73652639136577347</c:v>
                </c:pt>
                <c:pt idx="12">
                  <c:v>0.70935884063117249</c:v>
                </c:pt>
                <c:pt idx="13">
                  <c:v>0.68484924834131178</c:v>
                </c:pt>
                <c:pt idx="14">
                  <c:v>0.66195566112430726</c:v>
                </c:pt>
                <c:pt idx="15">
                  <c:v>0.63211336755188574</c:v>
                </c:pt>
                <c:pt idx="16">
                  <c:v>0.60914826498422714</c:v>
                </c:pt>
                <c:pt idx="17">
                  <c:v>0.58190874940010262</c:v>
                </c:pt>
                <c:pt idx="18">
                  <c:v>0.54935910446363057</c:v>
                </c:pt>
                <c:pt idx="19">
                  <c:v>0.5202955301071297</c:v>
                </c:pt>
                <c:pt idx="20">
                  <c:v>0.49433538979248459</c:v>
                </c:pt>
                <c:pt idx="21">
                  <c:v>0.47104792894673675</c:v>
                </c:pt>
                <c:pt idx="22">
                  <c:v>0.44993134313177036</c:v>
                </c:pt>
                <c:pt idx="23">
                  <c:v>0.43071634212412385</c:v>
                </c:pt>
                <c:pt idx="24">
                  <c:v>0.41336619276240077</c:v>
                </c:pt>
                <c:pt idx="25">
                  <c:v>0.39744775703538593</c:v>
                </c:pt>
                <c:pt idx="26">
                  <c:v>0.382790842047802</c:v>
                </c:pt>
                <c:pt idx="27">
                  <c:v>0.36925120200969846</c:v>
                </c:pt>
                <c:pt idx="28">
                  <c:v>0.37758735259404724</c:v>
                </c:pt>
                <c:pt idx="29">
                  <c:v>0.36522695747835654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230-476F-85D4-822C26B8BF9D}"/>
            </c:ext>
          </c:extLst>
        </c:ser>
        <c:ser>
          <c:idx val="1"/>
          <c:order val="1"/>
          <c:tx>
            <c:strRef>
              <c:f>'Exp_ Demanda '!$AC$34</c:f>
              <c:strCache>
                <c:ptCount val="1"/>
                <c:pt idx="0">
                  <c:v>CP_T_M1</c:v>
                </c:pt>
              </c:strCache>
            </c:strRef>
          </c:tx>
          <c:spPr>
            <a:ln w="22225" cap="rnd" cmpd="sng" algn="ctr">
              <a:solidFill>
                <a:schemeClr val="dk1">
                  <a:tint val="55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'Exp_ Demanda '!$AC$35:$AC$64</c:f>
              <c:numCache>
                <c:formatCode>0.00%</c:formatCode>
                <c:ptCount val="30"/>
                <c:pt idx="0">
                  <c:v>0.10853013649325839</c:v>
                </c:pt>
                <c:pt idx="1">
                  <c:v>0.10934754107506485</c:v>
                </c:pt>
                <c:pt idx="2">
                  <c:v>0.11017735180865117</c:v>
                </c:pt>
                <c:pt idx="3">
                  <c:v>0.11101985329519386</c:v>
                </c:pt>
                <c:pt idx="4">
                  <c:v>0.11187533890807386</c:v>
                </c:pt>
                <c:pt idx="5">
                  <c:v>0.11307100859339665</c:v>
                </c:pt>
                <c:pt idx="6">
                  <c:v>0.10187133207839663</c:v>
                </c:pt>
                <c:pt idx="7">
                  <c:v>9.747380391519779E-2</c:v>
                </c:pt>
                <c:pt idx="8">
                  <c:v>0.10434045708535261</c:v>
                </c:pt>
                <c:pt idx="9">
                  <c:v>0.14539375364117632</c:v>
                </c:pt>
                <c:pt idx="10">
                  <c:v>0.17649476560044486</c:v>
                </c:pt>
                <c:pt idx="11">
                  <c:v>0.20612826273247331</c:v>
                </c:pt>
                <c:pt idx="12">
                  <c:v>0.23746643289908786</c:v>
                </c:pt>
                <c:pt idx="13">
                  <c:v>0.24145460653397161</c:v>
                </c:pt>
                <c:pt idx="14">
                  <c:v>0.25019794140934282</c:v>
                </c:pt>
                <c:pt idx="15">
                  <c:v>0.24548091943762554</c:v>
                </c:pt>
                <c:pt idx="16">
                  <c:v>0.24605678233438485</c:v>
                </c:pt>
                <c:pt idx="17">
                  <c:v>0.24591656047793206</c:v>
                </c:pt>
                <c:pt idx="18">
                  <c:v>0.2320026229098687</c:v>
                </c:pt>
                <c:pt idx="19">
                  <c:v>0.21957886959734024</c:v>
                </c:pt>
                <c:pt idx="20">
                  <c:v>0.20835670218732474</c:v>
                </c:pt>
                <c:pt idx="21">
                  <c:v>0.19817032512735711</c:v>
                </c:pt>
                <c:pt idx="22">
                  <c:v>0.1889335299801658</c:v>
                </c:pt>
                <c:pt idx="23">
                  <c:v>0.18051287034899965</c:v>
                </c:pt>
                <c:pt idx="24">
                  <c:v>0.17274449856433743</c:v>
                </c:pt>
                <c:pt idx="25">
                  <c:v>0.16561716355530789</c:v>
                </c:pt>
                <c:pt idx="26">
                  <c:v>0.15905466299891893</c:v>
                </c:pt>
                <c:pt idx="27">
                  <c:v>0.15299241215291004</c:v>
                </c:pt>
                <c:pt idx="28">
                  <c:v>0.18695389131879359</c:v>
                </c:pt>
                <c:pt idx="29">
                  <c:v>0.18003539484383221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E230-476F-85D4-822C26B8BF9D}"/>
            </c:ext>
          </c:extLst>
        </c:ser>
        <c:ser>
          <c:idx val="2"/>
          <c:order val="2"/>
          <c:tx>
            <c:strRef>
              <c:f>'Exp_ Demanda '!$AD$34</c:f>
              <c:strCache>
                <c:ptCount val="1"/>
                <c:pt idx="0">
                  <c:v>CBO_T_M1</c:v>
                </c:pt>
              </c:strCache>
            </c:strRef>
          </c:tx>
          <c:spPr>
            <a:ln w="22225" cap="rnd" cmpd="sng" algn="ctr">
              <a:solidFill>
                <a:schemeClr val="dk1">
                  <a:tint val="75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'Exp_ Demanda '!$AD$35:$AD$64</c:f>
              <c:numCache>
                <c:formatCode>0.00%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9.0456806874717327E-3</c:v>
                </c:pt>
                <c:pt idx="6">
                  <c:v>3.5433506809877093E-2</c:v>
                </c:pt>
                <c:pt idx="7">
                  <c:v>5.5884980911380069E-2</c:v>
                </c:pt>
                <c:pt idx="8">
                  <c:v>6.5888085590953632E-2</c:v>
                </c:pt>
                <c:pt idx="9">
                  <c:v>5.714430456698498E-2</c:v>
                </c:pt>
                <c:pt idx="10">
                  <c:v>5.8412514204202029E-2</c:v>
                </c:pt>
                <c:pt idx="11">
                  <c:v>5.7345345901753247E-2</c:v>
                </c:pt>
                <c:pt idx="12">
                  <c:v>5.3174726469739676E-2</c:v>
                </c:pt>
                <c:pt idx="13">
                  <c:v>7.3696145124716547E-2</c:v>
                </c:pt>
                <c:pt idx="14">
                  <c:v>8.7846397466349965E-2</c:v>
                </c:pt>
                <c:pt idx="15">
                  <c:v>0.12240571301048873</c:v>
                </c:pt>
                <c:pt idx="16">
                  <c:v>0.14479495268138801</c:v>
                </c:pt>
                <c:pt idx="17">
                  <c:v>0.17217469012196535</c:v>
                </c:pt>
                <c:pt idx="18">
                  <c:v>0.21863827262650076</c:v>
                </c:pt>
                <c:pt idx="19">
                  <c:v>0.26012560029553011</c:v>
                </c:pt>
                <c:pt idx="20">
                  <c:v>0.29730790802019069</c:v>
                </c:pt>
                <c:pt idx="21">
                  <c:v>0.33078174592590615</c:v>
                </c:pt>
                <c:pt idx="22">
                  <c:v>0.36113512688806387</c:v>
                </c:pt>
                <c:pt idx="23">
                  <c:v>0.38877078752687649</c:v>
                </c:pt>
                <c:pt idx="24">
                  <c:v>0.41388930867326179</c:v>
                </c:pt>
                <c:pt idx="25">
                  <c:v>0.4369350794093062</c:v>
                </c:pt>
                <c:pt idx="26">
                  <c:v>0.45815449495327903</c:v>
                </c:pt>
                <c:pt idx="27">
                  <c:v>0.4777563858373915</c:v>
                </c:pt>
                <c:pt idx="28">
                  <c:v>0.43545875608715917</c:v>
                </c:pt>
                <c:pt idx="29">
                  <c:v>0.45473764767781127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230-476F-85D4-822C26B8BF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dk1">
                  <a:lumMod val="35000"/>
                  <a:lumOff val="65000"/>
                  <a:alpha val="33000"/>
                </a:schemeClr>
              </a:solidFill>
              <a:round/>
            </a:ln>
            <a:effectLst/>
          </c:spPr>
        </c:dropLines>
        <c:smooth val="0"/>
        <c:axId val="898981328"/>
        <c:axId val="898984688"/>
      </c:lineChart>
      <c:catAx>
        <c:axId val="8989813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/>
                  <a:t>Demanda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s-CO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898984688"/>
        <c:crosses val="autoZero"/>
        <c:auto val="1"/>
        <c:lblAlgn val="ctr"/>
        <c:lblOffset val="100"/>
        <c:noMultiLvlLbl val="0"/>
      </c:catAx>
      <c:valAx>
        <c:axId val="898984688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898981328"/>
        <c:crosses val="autoZero"/>
        <c:crossBetween val="between"/>
      </c:valAx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/>
            </a:gs>
          </a:gsLst>
          <a:lin ang="5400000" scaled="0"/>
        </a:gradFill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dk1">
                    <a:lumMod val="50000"/>
                    <a:lumOff val="50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s-CO" sz="1400" b="0" i="0" u="none" strike="noStrike" cap="none" baseline="0"/>
              <a:t>Variación porcentual de los costos de inventario, producción y pedidos pendientes según la demanda</a:t>
            </a:r>
            <a:r>
              <a:rPr lang="es-CO"/>
              <a:t> del segundo</a:t>
            </a:r>
            <a:r>
              <a:rPr lang="es-CO" baseline="0"/>
              <a:t> modelo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dk1">
                  <a:lumMod val="50000"/>
                  <a:lumOff val="50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'Exp_ Demanda '!$AP$34</c:f>
              <c:strCache>
                <c:ptCount val="1"/>
                <c:pt idx="0">
                  <c:v>CINV_T_M2</c:v>
                </c:pt>
              </c:strCache>
            </c:strRef>
          </c:tx>
          <c:spPr>
            <a:ln w="22225" cap="rnd" cmpd="sng" algn="ctr">
              <a:solidFill>
                <a:schemeClr val="accent6">
                  <a:shade val="65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'Exp_ Demanda '!$AP$35:$AP$64</c:f>
              <c:numCache>
                <c:formatCode>0.00%</c:formatCode>
                <c:ptCount val="30"/>
                <c:pt idx="0">
                  <c:v>0.89146986350674162</c:v>
                </c:pt>
                <c:pt idx="1">
                  <c:v>0.89065245892493516</c:v>
                </c:pt>
                <c:pt idx="2">
                  <c:v>0.88982264819134882</c:v>
                </c:pt>
                <c:pt idx="3">
                  <c:v>0.88898014670480618</c:v>
                </c:pt>
                <c:pt idx="4">
                  <c:v>0.88812466109192612</c:v>
                </c:pt>
                <c:pt idx="5">
                  <c:v>0.87392001801142605</c:v>
                </c:pt>
                <c:pt idx="6">
                  <c:v>0.84725848563968664</c:v>
                </c:pt>
                <c:pt idx="7">
                  <c:v>0.82165203217834792</c:v>
                </c:pt>
                <c:pt idx="8">
                  <c:v>0.7981483365550921</c:v>
                </c:pt>
                <c:pt idx="9">
                  <c:v>0.77503564229880539</c:v>
                </c:pt>
                <c:pt idx="10">
                  <c:v>0.75135135135135134</c:v>
                </c:pt>
                <c:pt idx="11">
                  <c:v>0.72102936175036847</c:v>
                </c:pt>
                <c:pt idx="12">
                  <c:v>0.68550410706243159</c:v>
                </c:pt>
                <c:pt idx="13">
                  <c:v>0.64646689163248394</c:v>
                </c:pt>
                <c:pt idx="14">
                  <c:v>0.60966514459665144</c:v>
                </c:pt>
                <c:pt idx="15">
                  <c:v>0.57625266476773973</c:v>
                </c:pt>
                <c:pt idx="16">
                  <c:v>0.54645499435428146</c:v>
                </c:pt>
                <c:pt idx="17">
                  <c:v>0.51579782591446477</c:v>
                </c:pt>
                <c:pt idx="18">
                  <c:v>0.48852203379665032</c:v>
                </c:pt>
                <c:pt idx="19">
                  <c:v>0.46418879558984416</c:v>
                </c:pt>
                <c:pt idx="20">
                  <c:v>0.44234766879943849</c:v>
                </c:pt>
                <c:pt idx="21">
                  <c:v>0.42267299114316198</c:v>
                </c:pt>
                <c:pt idx="22">
                  <c:v>0.41181522605975096</c:v>
                </c:pt>
                <c:pt idx="23">
                  <c:v>0.39533301265882187</c:v>
                </c:pt>
                <c:pt idx="24">
                  <c:v>0.38029625300636111</c:v>
                </c:pt>
                <c:pt idx="25">
                  <c:v>0.36647289120892157</c:v>
                </c:pt>
                <c:pt idx="26">
                  <c:v>0.35372174994816502</c:v>
                </c:pt>
                <c:pt idx="27">
                  <c:v>0.34462510841499766</c:v>
                </c:pt>
                <c:pt idx="28">
                  <c:v>0.33271330910764452</c:v>
                </c:pt>
                <c:pt idx="29">
                  <c:v>0.32167890289513784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7D1-48F3-9F30-761604B7FD44}"/>
            </c:ext>
          </c:extLst>
        </c:ser>
        <c:ser>
          <c:idx val="1"/>
          <c:order val="1"/>
          <c:tx>
            <c:strRef>
              <c:f>'Exp_ Demanda '!$AQ$34</c:f>
              <c:strCache>
                <c:ptCount val="1"/>
                <c:pt idx="0">
                  <c:v>CP_T_M2</c:v>
                </c:pt>
              </c:strCache>
            </c:strRef>
          </c:tx>
          <c:spPr>
            <a:ln w="22225" cap="rnd" cmpd="sng" algn="ctr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val>
            <c:numRef>
              <c:f>'Exp_ Demanda '!$AQ$35:$AQ$64</c:f>
              <c:numCache>
                <c:formatCode>0.00%</c:formatCode>
                <c:ptCount val="30"/>
                <c:pt idx="0">
                  <c:v>0.10853013649325839</c:v>
                </c:pt>
                <c:pt idx="1">
                  <c:v>0.10934754107506485</c:v>
                </c:pt>
                <c:pt idx="2">
                  <c:v>0.11017735180865117</c:v>
                </c:pt>
                <c:pt idx="3">
                  <c:v>0.11101985329519386</c:v>
                </c:pt>
                <c:pt idx="4">
                  <c:v>0.11187533890807386</c:v>
                </c:pt>
                <c:pt idx="5">
                  <c:v>0.11932569723918611</c:v>
                </c:pt>
                <c:pt idx="6">
                  <c:v>0.13272410791993036</c:v>
                </c:pt>
                <c:pt idx="7">
                  <c:v>0.15142751984857247</c:v>
                </c:pt>
                <c:pt idx="8">
                  <c:v>0.17092277952996235</c:v>
                </c:pt>
                <c:pt idx="9">
                  <c:v>0.19074775084804091</c:v>
                </c:pt>
                <c:pt idx="10">
                  <c:v>0.20862968231389284</c:v>
                </c:pt>
                <c:pt idx="11">
                  <c:v>0.24713751275365606</c:v>
                </c:pt>
                <c:pt idx="12">
                  <c:v>0.28266883994252257</c:v>
                </c:pt>
                <c:pt idx="13">
                  <c:v>0.25460203277496007</c:v>
                </c:pt>
                <c:pt idx="14">
                  <c:v>0.22450532724505326</c:v>
                </c:pt>
                <c:pt idx="15">
                  <c:v>0.20637394528940722</c:v>
                </c:pt>
                <c:pt idx="16">
                  <c:v>0.19448236344944975</c:v>
                </c:pt>
                <c:pt idx="17">
                  <c:v>0.18011584543362691</c:v>
                </c:pt>
                <c:pt idx="18">
                  <c:v>0.17213200785689653</c:v>
                </c:pt>
                <c:pt idx="19">
                  <c:v>0.16239716977110949</c:v>
                </c:pt>
                <c:pt idx="20">
                  <c:v>0.1536135633487217</c:v>
                </c:pt>
                <c:pt idx="21">
                  <c:v>0.14795675703469463</c:v>
                </c:pt>
                <c:pt idx="22">
                  <c:v>0.1469848475553647</c:v>
                </c:pt>
                <c:pt idx="23">
                  <c:v>0.14054929197414268</c:v>
                </c:pt>
                <c:pt idx="24">
                  <c:v>0.134640023376565</c:v>
                </c:pt>
                <c:pt idx="25">
                  <c:v>0.12920760577659379</c:v>
                </c:pt>
                <c:pt idx="26">
                  <c:v>0.12419655815882231</c:v>
                </c:pt>
                <c:pt idx="27">
                  <c:v>0.12501370764338196</c:v>
                </c:pt>
                <c:pt idx="28">
                  <c:v>0.12330172488182786</c:v>
                </c:pt>
                <c:pt idx="29">
                  <c:v>0.12171584245278663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7D1-48F3-9F30-761604B7FD44}"/>
            </c:ext>
          </c:extLst>
        </c:ser>
        <c:ser>
          <c:idx val="2"/>
          <c:order val="2"/>
          <c:tx>
            <c:strRef>
              <c:f>'Exp_ Demanda '!$AR$34</c:f>
              <c:strCache>
                <c:ptCount val="1"/>
                <c:pt idx="0">
                  <c:v>CBO_T_M2</c:v>
                </c:pt>
              </c:strCache>
            </c:strRef>
          </c:tx>
          <c:spPr>
            <a:ln w="22225" cap="rnd" cmpd="sng" algn="ctr">
              <a:solidFill>
                <a:schemeClr val="accent6">
                  <a:tint val="65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'Exp_ Demanda '!$AR$35:$AR$64</c:f>
              <c:numCache>
                <c:formatCode>0.00%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6.754284749387893E-3</c:v>
                </c:pt>
                <c:pt idx="6">
                  <c:v>2.0017406440382943E-2</c:v>
                </c:pt>
                <c:pt idx="7">
                  <c:v>2.6920447973079551E-2</c:v>
                </c:pt>
                <c:pt idx="8">
                  <c:v>3.0928883914945568E-2</c:v>
                </c:pt>
                <c:pt idx="9">
                  <c:v>3.4216606853153732E-2</c:v>
                </c:pt>
                <c:pt idx="10">
                  <c:v>4.0018966334755809E-2</c:v>
                </c:pt>
                <c:pt idx="11">
                  <c:v>3.1833125495975514E-2</c:v>
                </c:pt>
                <c:pt idx="12">
                  <c:v>3.182705299504579E-2</c:v>
                </c:pt>
                <c:pt idx="13">
                  <c:v>9.8931075592555928E-2</c:v>
                </c:pt>
                <c:pt idx="14">
                  <c:v>0.16582952815829527</c:v>
                </c:pt>
                <c:pt idx="15">
                  <c:v>0.21737338994285305</c:v>
                </c:pt>
                <c:pt idx="16">
                  <c:v>0.25906264219626879</c:v>
                </c:pt>
                <c:pt idx="17">
                  <c:v>0.30408632865190827</c:v>
                </c:pt>
                <c:pt idx="18">
                  <c:v>0.33934595834645315</c:v>
                </c:pt>
                <c:pt idx="19">
                  <c:v>0.37341403463904638</c:v>
                </c:pt>
                <c:pt idx="20">
                  <c:v>0.40403876785183984</c:v>
                </c:pt>
                <c:pt idx="21">
                  <c:v>0.42937025182214339</c:v>
                </c:pt>
                <c:pt idx="22">
                  <c:v>0.44119992638488437</c:v>
                </c:pt>
                <c:pt idx="23">
                  <c:v>0.46411769536703545</c:v>
                </c:pt>
                <c:pt idx="24">
                  <c:v>0.48506372361707389</c:v>
                </c:pt>
                <c:pt idx="25">
                  <c:v>0.50431950301448458</c:v>
                </c:pt>
                <c:pt idx="26">
                  <c:v>0.52208169189301268</c:v>
                </c:pt>
                <c:pt idx="27">
                  <c:v>0.53036118394162035</c:v>
                </c:pt>
                <c:pt idx="28">
                  <c:v>0.54398496601052759</c:v>
                </c:pt>
                <c:pt idx="29">
                  <c:v>0.55660525465207555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7D1-48F3-9F30-761604B7FD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dk1">
                  <a:lumMod val="35000"/>
                  <a:lumOff val="65000"/>
                  <a:alpha val="33000"/>
                </a:schemeClr>
              </a:solidFill>
              <a:round/>
            </a:ln>
            <a:effectLst/>
          </c:spPr>
        </c:dropLines>
        <c:smooth val="0"/>
        <c:axId val="898981328"/>
        <c:axId val="898984688"/>
      </c:lineChart>
      <c:catAx>
        <c:axId val="8989813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/>
                  <a:t>demanda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s-CO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898984688"/>
        <c:crosses val="autoZero"/>
        <c:auto val="1"/>
        <c:lblAlgn val="ctr"/>
        <c:lblOffset val="100"/>
        <c:noMultiLvlLbl val="0"/>
      </c:catAx>
      <c:valAx>
        <c:axId val="898984688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898981328"/>
        <c:crosses val="autoZero"/>
        <c:crossBetween val="between"/>
      </c:valAx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/>
            </a:gs>
          </a:gsLst>
          <a:lin ang="5400000" scaled="0"/>
        </a:gradFill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none" spc="0" normalizeH="0" baseline="0">
                <a:solidFill>
                  <a:schemeClr val="dk1">
                    <a:lumMod val="50000"/>
                    <a:lumOff val="50000"/>
                  </a:schemeClr>
                </a:solidFill>
                <a:latin typeface="Times New Roman" panose="02020603050405020304" pitchFamily="18" charset="0"/>
                <a:ea typeface="+mj-ea"/>
                <a:cs typeface="Times New Roman" panose="02020603050405020304" pitchFamily="18" charset="0"/>
              </a:defRPr>
            </a:pPr>
            <a:r>
              <a:rPr lang="es-CO"/>
              <a:t>Evolución de los pedidos pendientes por eslabón en función de la demanda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none" spc="0" normalizeH="0" baseline="0">
              <a:solidFill>
                <a:schemeClr val="dk1">
                  <a:lumMod val="50000"/>
                  <a:lumOff val="50000"/>
                </a:schemeClr>
              </a:solidFill>
              <a:latin typeface="Times New Roman" panose="02020603050405020304" pitchFamily="18" charset="0"/>
              <a:ea typeface="+mj-ea"/>
              <a:cs typeface="Times New Roman" panose="02020603050405020304" pitchFamily="18" charset="0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'Exp_ Demanda '!$J$1</c:f>
              <c:strCache>
                <c:ptCount val="1"/>
                <c:pt idx="0">
                  <c:v>BO_Fabrica_M1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'Exp_ Demanda '!$J$2:$J$31</c:f>
              <c:numCache>
                <c:formatCode>General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22</c:v>
                </c:pt>
                <c:pt idx="14">
                  <c:v>42</c:v>
                </c:pt>
                <c:pt idx="15">
                  <c:v>52</c:v>
                </c:pt>
                <c:pt idx="16">
                  <c:v>76</c:v>
                </c:pt>
                <c:pt idx="17">
                  <c:v>66</c:v>
                </c:pt>
                <c:pt idx="18">
                  <c:v>68</c:v>
                </c:pt>
                <c:pt idx="19">
                  <c:v>68</c:v>
                </c:pt>
                <c:pt idx="20">
                  <c:v>70</c:v>
                </c:pt>
                <c:pt idx="21">
                  <c:v>68</c:v>
                </c:pt>
                <c:pt idx="22">
                  <c:v>66</c:v>
                </c:pt>
                <c:pt idx="23">
                  <c:v>68</c:v>
                </c:pt>
                <c:pt idx="24">
                  <c:v>70</c:v>
                </c:pt>
                <c:pt idx="25">
                  <c:v>68</c:v>
                </c:pt>
                <c:pt idx="26">
                  <c:v>66</c:v>
                </c:pt>
                <c:pt idx="27">
                  <c:v>68</c:v>
                </c:pt>
                <c:pt idx="28">
                  <c:v>125</c:v>
                </c:pt>
                <c:pt idx="29">
                  <c:v>126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3FCC-4B44-BF6E-BE8390E5EF5E}"/>
            </c:ext>
          </c:extLst>
        </c:ser>
        <c:ser>
          <c:idx val="4"/>
          <c:order val="1"/>
          <c:tx>
            <c:strRef>
              <c:f>'Exp_ Demanda '!$K$1</c:f>
              <c:strCache>
                <c:ptCount val="1"/>
                <c:pt idx="0">
                  <c:v>BO_CD_M1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'Exp_ Demanda '!$K$2:$K$31</c:f>
              <c:numCache>
                <c:formatCode>General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30</c:v>
                </c:pt>
                <c:pt idx="6">
                  <c:v>114</c:v>
                </c:pt>
                <c:pt idx="7">
                  <c:v>184</c:v>
                </c:pt>
                <c:pt idx="8">
                  <c:v>226</c:v>
                </c:pt>
                <c:pt idx="9">
                  <c:v>222</c:v>
                </c:pt>
                <c:pt idx="10">
                  <c:v>242</c:v>
                </c:pt>
                <c:pt idx="11">
                  <c:v>242</c:v>
                </c:pt>
                <c:pt idx="12">
                  <c:v>224</c:v>
                </c:pt>
                <c:pt idx="13">
                  <c:v>278</c:v>
                </c:pt>
                <c:pt idx="14">
                  <c:v>324</c:v>
                </c:pt>
                <c:pt idx="15">
                  <c:v>336</c:v>
                </c:pt>
                <c:pt idx="16">
                  <c:v>402</c:v>
                </c:pt>
                <c:pt idx="17">
                  <c:v>412</c:v>
                </c:pt>
                <c:pt idx="18">
                  <c:v>412</c:v>
                </c:pt>
                <c:pt idx="19">
                  <c:v>412</c:v>
                </c:pt>
                <c:pt idx="20">
                  <c:v>412</c:v>
                </c:pt>
                <c:pt idx="21">
                  <c:v>412</c:v>
                </c:pt>
                <c:pt idx="22">
                  <c:v>412</c:v>
                </c:pt>
                <c:pt idx="23">
                  <c:v>412</c:v>
                </c:pt>
                <c:pt idx="24">
                  <c:v>412</c:v>
                </c:pt>
                <c:pt idx="25">
                  <c:v>412</c:v>
                </c:pt>
                <c:pt idx="26">
                  <c:v>412</c:v>
                </c:pt>
                <c:pt idx="27">
                  <c:v>412</c:v>
                </c:pt>
                <c:pt idx="28">
                  <c:v>620</c:v>
                </c:pt>
                <c:pt idx="29">
                  <c:v>620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FCC-4B44-BF6E-BE8390E5EF5E}"/>
            </c:ext>
          </c:extLst>
        </c:ser>
        <c:ser>
          <c:idx val="5"/>
          <c:order val="2"/>
          <c:tx>
            <c:strRef>
              <c:f>'Exp_ Demanda '!$L$1</c:f>
              <c:strCache>
                <c:ptCount val="1"/>
                <c:pt idx="0">
                  <c:v>BO_M_M1</c:v>
                </c:pt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val>
            <c:numRef>
              <c:f>'Exp_ Demanda '!$L$2:$L$31</c:f>
              <c:numCache>
                <c:formatCode>General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8</c:v>
                </c:pt>
                <c:pt idx="11">
                  <c:v>12</c:v>
                </c:pt>
                <c:pt idx="12">
                  <c:v>20</c:v>
                </c:pt>
                <c:pt idx="13">
                  <c:v>28</c:v>
                </c:pt>
                <c:pt idx="14">
                  <c:v>36</c:v>
                </c:pt>
                <c:pt idx="15">
                  <c:v>92</c:v>
                </c:pt>
                <c:pt idx="16">
                  <c:v>108</c:v>
                </c:pt>
                <c:pt idx="17">
                  <c:v>174</c:v>
                </c:pt>
                <c:pt idx="18">
                  <c:v>294</c:v>
                </c:pt>
                <c:pt idx="19">
                  <c:v>414</c:v>
                </c:pt>
                <c:pt idx="20">
                  <c:v>534</c:v>
                </c:pt>
                <c:pt idx="21">
                  <c:v>654</c:v>
                </c:pt>
                <c:pt idx="22">
                  <c:v>774</c:v>
                </c:pt>
                <c:pt idx="23">
                  <c:v>894</c:v>
                </c:pt>
                <c:pt idx="24">
                  <c:v>1014</c:v>
                </c:pt>
                <c:pt idx="25">
                  <c:v>1134</c:v>
                </c:pt>
                <c:pt idx="26">
                  <c:v>1254</c:v>
                </c:pt>
                <c:pt idx="27">
                  <c:v>1374</c:v>
                </c:pt>
                <c:pt idx="28">
                  <c:v>1170</c:v>
                </c:pt>
                <c:pt idx="29">
                  <c:v>1290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FCC-4B44-BF6E-BE8390E5EF5E}"/>
            </c:ext>
          </c:extLst>
        </c:ser>
        <c:ser>
          <c:idx val="0"/>
          <c:order val="3"/>
          <c:tx>
            <c:strRef>
              <c:f>'Exp_ Demanda '!$N$1</c:f>
              <c:strCache>
                <c:ptCount val="1"/>
                <c:pt idx="0">
                  <c:v>BO_Fabrica_M2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'Exp_ Demanda '!$N$2:$N$31</c:f>
              <c:numCache>
                <c:formatCode>General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4</c:v>
                </c:pt>
                <c:pt idx="17">
                  <c:v>6</c:v>
                </c:pt>
                <c:pt idx="18">
                  <c:v>8</c:v>
                </c:pt>
                <c:pt idx="19">
                  <c:v>6</c:v>
                </c:pt>
                <c:pt idx="20">
                  <c:v>4</c:v>
                </c:pt>
                <c:pt idx="21">
                  <c:v>6</c:v>
                </c:pt>
                <c:pt idx="22">
                  <c:v>12</c:v>
                </c:pt>
                <c:pt idx="23">
                  <c:v>12</c:v>
                </c:pt>
                <c:pt idx="24">
                  <c:v>12</c:v>
                </c:pt>
                <c:pt idx="25">
                  <c:v>12</c:v>
                </c:pt>
                <c:pt idx="26">
                  <c:v>12</c:v>
                </c:pt>
                <c:pt idx="27">
                  <c:v>12</c:v>
                </c:pt>
                <c:pt idx="28">
                  <c:v>12</c:v>
                </c:pt>
                <c:pt idx="29">
                  <c:v>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FCC-4B44-BF6E-BE8390E5EF5E}"/>
            </c:ext>
          </c:extLst>
        </c:ser>
        <c:ser>
          <c:idx val="1"/>
          <c:order val="4"/>
          <c:tx>
            <c:strRef>
              <c:f>'Exp_ Demanda '!$O$1</c:f>
              <c:strCache>
                <c:ptCount val="1"/>
                <c:pt idx="0">
                  <c:v>BO_CD_M2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'Exp_ Demanda '!$O$2:$O$31</c:f>
              <c:numCache>
                <c:formatCode>General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22</c:v>
                </c:pt>
                <c:pt idx="6">
                  <c:v>66</c:v>
                </c:pt>
                <c:pt idx="7">
                  <c:v>92</c:v>
                </c:pt>
                <c:pt idx="8">
                  <c:v>112</c:v>
                </c:pt>
                <c:pt idx="9">
                  <c:v>128</c:v>
                </c:pt>
                <c:pt idx="10">
                  <c:v>143</c:v>
                </c:pt>
                <c:pt idx="11">
                  <c:v>123</c:v>
                </c:pt>
                <c:pt idx="12">
                  <c:v>108</c:v>
                </c:pt>
                <c:pt idx="13">
                  <c:v>124</c:v>
                </c:pt>
                <c:pt idx="14">
                  <c:v>144</c:v>
                </c:pt>
                <c:pt idx="15">
                  <c:v>161</c:v>
                </c:pt>
                <c:pt idx="16">
                  <c:v>158</c:v>
                </c:pt>
                <c:pt idx="17">
                  <c:v>170</c:v>
                </c:pt>
                <c:pt idx="18">
                  <c:v>158</c:v>
                </c:pt>
                <c:pt idx="19">
                  <c:v>164</c:v>
                </c:pt>
                <c:pt idx="20">
                  <c:v>170</c:v>
                </c:pt>
                <c:pt idx="21">
                  <c:v>158</c:v>
                </c:pt>
                <c:pt idx="22">
                  <c:v>154</c:v>
                </c:pt>
                <c:pt idx="23">
                  <c:v>154</c:v>
                </c:pt>
                <c:pt idx="24">
                  <c:v>154</c:v>
                </c:pt>
                <c:pt idx="25">
                  <c:v>154</c:v>
                </c:pt>
                <c:pt idx="26">
                  <c:v>154</c:v>
                </c:pt>
                <c:pt idx="27">
                  <c:v>152</c:v>
                </c:pt>
                <c:pt idx="28">
                  <c:v>144</c:v>
                </c:pt>
                <c:pt idx="29">
                  <c:v>136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FCC-4B44-BF6E-BE8390E5EF5E}"/>
            </c:ext>
          </c:extLst>
        </c:ser>
        <c:ser>
          <c:idx val="2"/>
          <c:order val="5"/>
          <c:tx>
            <c:strRef>
              <c:f>'Exp_ Demanda '!$P$1</c:f>
              <c:strCache>
                <c:ptCount val="1"/>
                <c:pt idx="0">
                  <c:v>BO_M_M2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'Exp_ Demanda '!$P$2:$P$31</c:f>
              <c:numCache>
                <c:formatCode>General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8</c:v>
                </c:pt>
                <c:pt idx="11">
                  <c:v>12</c:v>
                </c:pt>
                <c:pt idx="12">
                  <c:v>20</c:v>
                </c:pt>
                <c:pt idx="13">
                  <c:v>126</c:v>
                </c:pt>
                <c:pt idx="14">
                  <c:v>250</c:v>
                </c:pt>
                <c:pt idx="15">
                  <c:v>356</c:v>
                </c:pt>
                <c:pt idx="16">
                  <c:v>456</c:v>
                </c:pt>
                <c:pt idx="17">
                  <c:v>576</c:v>
                </c:pt>
                <c:pt idx="18">
                  <c:v>696</c:v>
                </c:pt>
                <c:pt idx="19">
                  <c:v>816</c:v>
                </c:pt>
                <c:pt idx="20">
                  <c:v>936</c:v>
                </c:pt>
                <c:pt idx="21">
                  <c:v>1056</c:v>
                </c:pt>
                <c:pt idx="22">
                  <c:v>1140</c:v>
                </c:pt>
                <c:pt idx="23">
                  <c:v>1260</c:v>
                </c:pt>
                <c:pt idx="24">
                  <c:v>1380</c:v>
                </c:pt>
                <c:pt idx="25">
                  <c:v>1500</c:v>
                </c:pt>
                <c:pt idx="26">
                  <c:v>1620</c:v>
                </c:pt>
                <c:pt idx="27">
                  <c:v>1716</c:v>
                </c:pt>
                <c:pt idx="28">
                  <c:v>1836</c:v>
                </c:pt>
                <c:pt idx="29">
                  <c:v>1956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FCC-4B44-BF6E-BE8390E5EF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93781328"/>
        <c:axId val="1093775568"/>
      </c:lineChart>
      <c:catAx>
        <c:axId val="10937813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1093775568"/>
        <c:crosses val="autoZero"/>
        <c:auto val="1"/>
        <c:lblAlgn val="ctr"/>
        <c:lblOffset val="100"/>
        <c:noMultiLvlLbl val="0"/>
      </c:catAx>
      <c:valAx>
        <c:axId val="1093775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1093781328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legend>
    <c:plotVisOnly val="1"/>
    <c:dispBlanksAs val="gap"/>
    <c:showDLblsOverMax val="0"/>
    <c:extLst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dk1">
                    <a:lumMod val="50000"/>
                    <a:lumOff val="50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s-CO"/>
              <a:t>Nivel de servicio de los modelos en función de la demanda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dk1">
                  <a:lumMod val="50000"/>
                  <a:lumOff val="50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'Exp_ Demanda '!$C$1</c:f>
              <c:strCache>
                <c:ptCount val="1"/>
                <c:pt idx="0">
                  <c:v>Nivel de servicio_M1</c:v>
                </c:pt>
              </c:strCache>
            </c:strRef>
          </c:tx>
          <c:spPr>
            <a:ln w="22225" cap="rnd" cmpd="sng" algn="ctr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'Exp_ Demanda '!$C$2:$C$31</c:f>
              <c:numCache>
                <c:formatCode>0.00%</c:formatCode>
                <c:ptCount val="30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0.99639999999999995</c:v>
                </c:pt>
                <c:pt idx="14">
                  <c:v>0.99670000000000003</c:v>
                </c:pt>
                <c:pt idx="15">
                  <c:v>0.95940000000000003</c:v>
                </c:pt>
                <c:pt idx="16">
                  <c:v>0.95589999999999997</c:v>
                </c:pt>
                <c:pt idx="17">
                  <c:v>0.9194</c:v>
                </c:pt>
                <c:pt idx="18">
                  <c:v>0.87109999999999999</c:v>
                </c:pt>
                <c:pt idx="19">
                  <c:v>0.82750000000000001</c:v>
                </c:pt>
                <c:pt idx="20">
                  <c:v>0.78810000000000002</c:v>
                </c:pt>
                <c:pt idx="21">
                  <c:v>0.75229999999999997</c:v>
                </c:pt>
                <c:pt idx="22">
                  <c:v>0.71960000000000002</c:v>
                </c:pt>
                <c:pt idx="23">
                  <c:v>0.68959999999999999</c:v>
                </c:pt>
                <c:pt idx="24">
                  <c:v>0.66200000000000003</c:v>
                </c:pt>
                <c:pt idx="25">
                  <c:v>0.63649999999999995</c:v>
                </c:pt>
                <c:pt idx="26">
                  <c:v>0.61299999999999999</c:v>
                </c:pt>
                <c:pt idx="27">
                  <c:v>0.59109999999999996</c:v>
                </c:pt>
                <c:pt idx="28">
                  <c:v>0.66379999999999995</c:v>
                </c:pt>
                <c:pt idx="29">
                  <c:v>0.64170000000000005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1DC-47E1-B76E-B55DCE23265F}"/>
            </c:ext>
          </c:extLst>
        </c:ser>
        <c:ser>
          <c:idx val="2"/>
          <c:order val="1"/>
          <c:tx>
            <c:strRef>
              <c:f>'Exp_ Demanda '!$G$1</c:f>
              <c:strCache>
                <c:ptCount val="1"/>
                <c:pt idx="0">
                  <c:v>Nivel de servicio_M2</c:v>
                </c:pt>
              </c:strCache>
            </c:strRef>
          </c:tx>
          <c:spPr>
            <a:ln w="22225" cap="rnd" cmpd="sng" algn="ctr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'Exp_ Demanda '!$G$2:$G$31</c:f>
              <c:numCache>
                <c:formatCode>0.00%</c:formatCode>
                <c:ptCount val="30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0.93210000000000004</c:v>
                </c:pt>
                <c:pt idx="14">
                  <c:v>0.87</c:v>
                </c:pt>
                <c:pt idx="15">
                  <c:v>0.82189999999999996</c:v>
                </c:pt>
                <c:pt idx="16">
                  <c:v>0.77649999999999997</c:v>
                </c:pt>
                <c:pt idx="17">
                  <c:v>0.73329999999999995</c:v>
                </c:pt>
                <c:pt idx="18">
                  <c:v>0.69469999999999998</c:v>
                </c:pt>
                <c:pt idx="19">
                  <c:v>0.66</c:v>
                </c:pt>
                <c:pt idx="20">
                  <c:v>0.62860000000000005</c:v>
                </c:pt>
                <c:pt idx="21">
                  <c:v>0.6</c:v>
                </c:pt>
                <c:pt idx="22">
                  <c:v>0.58699999999999997</c:v>
                </c:pt>
                <c:pt idx="23">
                  <c:v>0.56245000000000001</c:v>
                </c:pt>
                <c:pt idx="24">
                  <c:v>0.54</c:v>
                </c:pt>
                <c:pt idx="25">
                  <c:v>0.51919999999999999</c:v>
                </c:pt>
                <c:pt idx="26">
                  <c:v>0.5</c:v>
                </c:pt>
                <c:pt idx="27">
                  <c:v>0.48930000000000001</c:v>
                </c:pt>
                <c:pt idx="28">
                  <c:v>0.47239999999999999</c:v>
                </c:pt>
                <c:pt idx="29">
                  <c:v>0.45669999999999999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1DC-47E1-B76E-B55DCE2326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dk1">
                  <a:lumMod val="35000"/>
                  <a:lumOff val="65000"/>
                  <a:alpha val="33000"/>
                </a:schemeClr>
              </a:solidFill>
              <a:round/>
            </a:ln>
            <a:effectLst/>
          </c:spPr>
        </c:dropLines>
        <c:smooth val="0"/>
        <c:axId val="1176847071"/>
        <c:axId val="1176848031"/>
      </c:lineChart>
      <c:catAx>
        <c:axId val="117684707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/>
                  <a:t>demanda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s-CO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1176848031"/>
        <c:crosses val="autoZero"/>
        <c:auto val="1"/>
        <c:lblAlgn val="ctr"/>
        <c:lblOffset val="100"/>
        <c:noMultiLvlLbl val="0"/>
      </c:catAx>
      <c:valAx>
        <c:axId val="1176848031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1176847071"/>
        <c:crosses val="autoZero"/>
        <c:crossBetween val="between"/>
      </c:valAx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/>
            </a:gs>
          </a:gsLst>
          <a:lin ang="5400000" scaled="0"/>
        </a:gra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none" spc="0" normalizeH="0" baseline="0">
                <a:solidFill>
                  <a:schemeClr val="dk1">
                    <a:lumMod val="50000"/>
                    <a:lumOff val="50000"/>
                  </a:schemeClr>
                </a:solidFill>
                <a:latin typeface="Times New Roman" panose="02020603050405020304" pitchFamily="18" charset="0"/>
                <a:ea typeface="+mj-ea"/>
                <a:cs typeface="Times New Roman" panose="02020603050405020304" pitchFamily="18" charset="0"/>
              </a:defRPr>
            </a:pPr>
            <a:r>
              <a:rPr lang="es-CO"/>
              <a:t>Costo</a:t>
            </a:r>
            <a:r>
              <a:rPr lang="es-CO" baseline="0"/>
              <a:t> total respecto al aumento en el costo de mantener</a:t>
            </a:r>
            <a:endParaRPr lang="es-CO"/>
          </a:p>
        </c:rich>
      </c:tx>
      <c:layout>
        <c:manualLayout>
          <c:xMode val="edge"/>
          <c:yMode val="edge"/>
          <c:x val="8.5623576551734012E-2"/>
          <c:y val="2.63232802814449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none" spc="0" normalizeH="0" baseline="0">
              <a:solidFill>
                <a:schemeClr val="dk1">
                  <a:lumMod val="50000"/>
                  <a:lumOff val="50000"/>
                </a:schemeClr>
              </a:solidFill>
              <a:latin typeface="Times New Roman" panose="02020603050405020304" pitchFamily="18" charset="0"/>
              <a:ea typeface="+mj-ea"/>
              <a:cs typeface="Times New Roman" panose="02020603050405020304" pitchFamily="18" charset="0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Exp_CINV!$P$1</c:f>
              <c:strCache>
                <c:ptCount val="1"/>
                <c:pt idx="0">
                  <c:v>CT_M1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Exp_CINV!$P$2:$P$16</c:f>
              <c:numCache>
                <c:formatCode>General</c:formatCode>
                <c:ptCount val="15"/>
                <c:pt idx="0">
                  <c:v>12588</c:v>
                </c:pt>
                <c:pt idx="1">
                  <c:v>15472</c:v>
                </c:pt>
                <c:pt idx="2">
                  <c:v>18276</c:v>
                </c:pt>
                <c:pt idx="3">
                  <c:v>21036</c:v>
                </c:pt>
                <c:pt idx="4">
                  <c:v>23672</c:v>
                </c:pt>
                <c:pt idx="5">
                  <c:v>26292</c:v>
                </c:pt>
                <c:pt idx="6">
                  <c:v>28902</c:v>
                </c:pt>
                <c:pt idx="7">
                  <c:v>31508</c:v>
                </c:pt>
                <c:pt idx="8">
                  <c:v>34086</c:v>
                </c:pt>
                <c:pt idx="9">
                  <c:v>36640</c:v>
                </c:pt>
                <c:pt idx="10">
                  <c:v>39182</c:v>
                </c:pt>
                <c:pt idx="11">
                  <c:v>41714</c:v>
                </c:pt>
                <c:pt idx="12">
                  <c:v>44246</c:v>
                </c:pt>
                <c:pt idx="13">
                  <c:v>46778</c:v>
                </c:pt>
                <c:pt idx="14">
                  <c:v>49300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0C8-4DCE-87A3-00BF8597C6AB}"/>
            </c:ext>
          </c:extLst>
        </c:ser>
        <c:ser>
          <c:idx val="0"/>
          <c:order val="1"/>
          <c:tx>
            <c:strRef>
              <c:f>Exp_CINV!$P$18</c:f>
              <c:strCache>
                <c:ptCount val="1"/>
                <c:pt idx="0">
                  <c:v>CT_M2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Exp_CINV!$P$19:$P$33</c:f>
              <c:numCache>
                <c:formatCode>General</c:formatCode>
                <c:ptCount val="15"/>
                <c:pt idx="0">
                  <c:v>14702</c:v>
                </c:pt>
                <c:pt idx="1">
                  <c:v>18222</c:v>
                </c:pt>
                <c:pt idx="2">
                  <c:v>21696</c:v>
                </c:pt>
                <c:pt idx="3">
                  <c:v>25046</c:v>
                </c:pt>
                <c:pt idx="4">
                  <c:v>28338</c:v>
                </c:pt>
                <c:pt idx="5">
                  <c:v>31580</c:v>
                </c:pt>
                <c:pt idx="6">
                  <c:v>34664</c:v>
                </c:pt>
                <c:pt idx="7">
                  <c:v>37844</c:v>
                </c:pt>
                <c:pt idx="8">
                  <c:v>41024</c:v>
                </c:pt>
                <c:pt idx="9">
                  <c:v>44204</c:v>
                </c:pt>
                <c:pt idx="10">
                  <c:v>47384</c:v>
                </c:pt>
                <c:pt idx="11">
                  <c:v>50334</c:v>
                </c:pt>
                <c:pt idx="12">
                  <c:v>53266</c:v>
                </c:pt>
                <c:pt idx="13">
                  <c:v>56282</c:v>
                </c:pt>
                <c:pt idx="14">
                  <c:v>59406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0C8-4DCE-87A3-00BF8597C6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05327087"/>
        <c:axId val="1805324687"/>
      </c:lineChart>
      <c:catAx>
        <c:axId val="18053270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/>
                  <a:t>Costo de inventario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s-CO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1805324687"/>
        <c:crosses val="autoZero"/>
        <c:auto val="1"/>
        <c:lblAlgn val="ctr"/>
        <c:lblOffset val="100"/>
        <c:noMultiLvlLbl val="0"/>
      </c:catAx>
      <c:valAx>
        <c:axId val="1805324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/>
                  <a:t>Costo</a:t>
                </a:r>
                <a:r>
                  <a:rPr lang="es-CO" baseline="0"/>
                  <a:t> Total 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1805327087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none" spc="0" normalizeH="0" baseline="0">
                <a:solidFill>
                  <a:schemeClr val="dk1">
                    <a:lumMod val="50000"/>
                    <a:lumOff val="50000"/>
                  </a:schemeClr>
                </a:solidFill>
                <a:latin typeface="Times New Roman" panose="02020603050405020304" pitchFamily="18" charset="0"/>
                <a:ea typeface="+mj-ea"/>
                <a:cs typeface="Times New Roman" panose="02020603050405020304" pitchFamily="18" charset="0"/>
              </a:defRPr>
            </a:pPr>
            <a:r>
              <a:rPr lang="es-CO"/>
              <a:t>Impacto del costo de inventario sobre la disponibildiad unidades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none" spc="0" normalizeH="0" baseline="0">
              <a:solidFill>
                <a:schemeClr val="dk1">
                  <a:lumMod val="50000"/>
                  <a:lumOff val="50000"/>
                </a:schemeClr>
              </a:solidFill>
              <a:latin typeface="Times New Roman" panose="02020603050405020304" pitchFamily="18" charset="0"/>
              <a:ea typeface="+mj-ea"/>
              <a:cs typeface="Times New Roman" panose="02020603050405020304" pitchFamily="18" charset="0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Exp_CINV!$R$1</c:f>
              <c:strCache>
                <c:ptCount val="1"/>
                <c:pt idx="0">
                  <c:v>INV_Fabrica_M1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Exp_CINV!$A$2:$A$16</c:f>
              <c:numCache>
                <c:formatCode>General</c:formatCode>
                <c:ptCount val="15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</c:numCache>
            </c:numRef>
          </c:cat>
          <c:val>
            <c:numRef>
              <c:f>Exp_CINV!$R$2:$R$16</c:f>
              <c:numCache>
                <c:formatCode>General</c:formatCode>
                <c:ptCount val="15"/>
                <c:pt idx="0">
                  <c:v>720</c:v>
                </c:pt>
                <c:pt idx="1">
                  <c:v>720</c:v>
                </c:pt>
                <c:pt idx="2">
                  <c:v>724</c:v>
                </c:pt>
                <c:pt idx="3">
                  <c:v>648</c:v>
                </c:pt>
                <c:pt idx="4">
                  <c:v>648</c:v>
                </c:pt>
                <c:pt idx="5">
                  <c:v>648</c:v>
                </c:pt>
                <c:pt idx="6">
                  <c:v>648</c:v>
                </c:pt>
                <c:pt idx="7">
                  <c:v>648</c:v>
                </c:pt>
                <c:pt idx="8">
                  <c:v>628</c:v>
                </c:pt>
                <c:pt idx="9">
                  <c:v>628</c:v>
                </c:pt>
                <c:pt idx="10">
                  <c:v>628</c:v>
                </c:pt>
                <c:pt idx="11">
                  <c:v>628</c:v>
                </c:pt>
                <c:pt idx="12">
                  <c:v>628</c:v>
                </c:pt>
                <c:pt idx="13">
                  <c:v>628</c:v>
                </c:pt>
                <c:pt idx="14">
                  <c:v>626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593-4751-9659-945478EB5CD2}"/>
            </c:ext>
          </c:extLst>
        </c:ser>
        <c:ser>
          <c:idx val="1"/>
          <c:order val="1"/>
          <c:tx>
            <c:strRef>
              <c:f>Exp_CINV!$S$1</c:f>
              <c:strCache>
                <c:ptCount val="1"/>
                <c:pt idx="0">
                  <c:v>INV_CD_M1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Exp_CINV!$A$2:$A$16</c:f>
              <c:numCache>
                <c:formatCode>General</c:formatCode>
                <c:ptCount val="15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</c:numCache>
            </c:numRef>
          </c:cat>
          <c:val>
            <c:numRef>
              <c:f>Exp_CINV!$S$2:$S$16</c:f>
              <c:numCache>
                <c:formatCode>General</c:formatCode>
                <c:ptCount val="15"/>
                <c:pt idx="0">
                  <c:v>720</c:v>
                </c:pt>
                <c:pt idx="1">
                  <c:v>630</c:v>
                </c:pt>
                <c:pt idx="2">
                  <c:v>634</c:v>
                </c:pt>
                <c:pt idx="3">
                  <c:v>668</c:v>
                </c:pt>
                <c:pt idx="4">
                  <c:v>638</c:v>
                </c:pt>
                <c:pt idx="5">
                  <c:v>632</c:v>
                </c:pt>
                <c:pt idx="6">
                  <c:v>628</c:v>
                </c:pt>
                <c:pt idx="7">
                  <c:v>628</c:v>
                </c:pt>
                <c:pt idx="8">
                  <c:v>616</c:v>
                </c:pt>
                <c:pt idx="9">
                  <c:v>616</c:v>
                </c:pt>
                <c:pt idx="10">
                  <c:v>618</c:v>
                </c:pt>
                <c:pt idx="11">
                  <c:v>618</c:v>
                </c:pt>
                <c:pt idx="12">
                  <c:v>618</c:v>
                </c:pt>
                <c:pt idx="13">
                  <c:v>618</c:v>
                </c:pt>
                <c:pt idx="14">
                  <c:v>634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593-4751-9659-945478EB5CD2}"/>
            </c:ext>
          </c:extLst>
        </c:ser>
        <c:ser>
          <c:idx val="2"/>
          <c:order val="2"/>
          <c:tx>
            <c:strRef>
              <c:f>Exp_CINV!$T$1</c:f>
              <c:strCache>
                <c:ptCount val="1"/>
                <c:pt idx="0">
                  <c:v>INV_M_M1</c:v>
                </c:pt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Exp_CINV!$A$2:$A$16</c:f>
              <c:numCache>
                <c:formatCode>General</c:formatCode>
                <c:ptCount val="15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</c:numCache>
            </c:numRef>
          </c:cat>
          <c:val>
            <c:numRef>
              <c:f>Exp_CINV!$T$2:$T$16</c:f>
              <c:numCache>
                <c:formatCode>General</c:formatCode>
                <c:ptCount val="15"/>
                <c:pt idx="0">
                  <c:v>833</c:v>
                </c:pt>
                <c:pt idx="1">
                  <c:v>826</c:v>
                </c:pt>
                <c:pt idx="2">
                  <c:v>796</c:v>
                </c:pt>
                <c:pt idx="3">
                  <c:v>702</c:v>
                </c:pt>
                <c:pt idx="4">
                  <c:v>702</c:v>
                </c:pt>
                <c:pt idx="5">
                  <c:v>702</c:v>
                </c:pt>
                <c:pt idx="6">
                  <c:v>702</c:v>
                </c:pt>
                <c:pt idx="7">
                  <c:v>702</c:v>
                </c:pt>
                <c:pt idx="8">
                  <c:v>694</c:v>
                </c:pt>
                <c:pt idx="9">
                  <c:v>694</c:v>
                </c:pt>
                <c:pt idx="10">
                  <c:v>668</c:v>
                </c:pt>
                <c:pt idx="11">
                  <c:v>668</c:v>
                </c:pt>
                <c:pt idx="12">
                  <c:v>668</c:v>
                </c:pt>
                <c:pt idx="13">
                  <c:v>666</c:v>
                </c:pt>
                <c:pt idx="14">
                  <c:v>602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593-4751-9659-945478EB5C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27131360"/>
        <c:axId val="1827132320"/>
      </c:lineChart>
      <c:catAx>
        <c:axId val="18271313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/>
                  <a:t>Costo de inventario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1827132320"/>
        <c:crosses val="autoZero"/>
        <c:auto val="1"/>
        <c:lblAlgn val="ctr"/>
        <c:lblOffset val="100"/>
        <c:noMultiLvlLbl val="0"/>
      </c:catAx>
      <c:valAx>
        <c:axId val="18271323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/>
                  <a:t>Unidades disponibles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1827131360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600" b="1" i="0" u="none" strike="noStrike" kern="1200" cap="none" spc="0" normalizeH="0" baseline="0">
                <a:solidFill>
                  <a:sysClr val="windowText" lastClr="000000">
                    <a:lumMod val="50000"/>
                    <a:lumOff val="50000"/>
                  </a:sysClr>
                </a:solidFill>
                <a:latin typeface="Times New Roman" panose="02020603050405020304" pitchFamily="18" charset="0"/>
                <a:ea typeface="+mj-ea"/>
                <a:cs typeface="Times New Roman" panose="02020603050405020304" pitchFamily="18" charset="0"/>
              </a:defRPr>
            </a:pPr>
            <a:r>
              <a:rPr lang="es-CO" sz="1600" b="1" i="0" u="none" strike="noStrike" kern="1200" cap="none" spc="0" normalizeH="0" baseline="0">
                <a:solidFill>
                  <a:sysClr val="windowText" lastClr="000000">
                    <a:lumMod val="50000"/>
                    <a:lumOff val="50000"/>
                  </a:sysClr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Impacto del costo de inventario sobre la disponibildiad unidades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600" b="1" i="0" u="none" strike="noStrike" kern="1200" cap="none" spc="0" normalizeH="0" baseline="0">
              <a:solidFill>
                <a:sysClr val="windowText" lastClr="000000">
                  <a:lumMod val="50000"/>
                  <a:lumOff val="50000"/>
                </a:sysClr>
              </a:solidFill>
              <a:latin typeface="Times New Roman" panose="02020603050405020304" pitchFamily="18" charset="0"/>
              <a:ea typeface="+mj-ea"/>
              <a:cs typeface="Times New Roman" panose="02020603050405020304" pitchFamily="18" charset="0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Exp_CINV!$R$18</c:f>
              <c:strCache>
                <c:ptCount val="1"/>
                <c:pt idx="0">
                  <c:v>INV_Fabrica_M2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Exp_CINV!$A$19:$A$33</c:f>
              <c:numCache>
                <c:formatCode>General</c:formatCode>
                <c:ptCount val="15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</c:numCache>
            </c:numRef>
          </c:cat>
          <c:val>
            <c:numRef>
              <c:f>Exp_CINV!$R$19:$R$33</c:f>
              <c:numCache>
                <c:formatCode>General</c:formatCode>
                <c:ptCount val="15"/>
                <c:pt idx="0">
                  <c:v>986</c:v>
                </c:pt>
                <c:pt idx="1">
                  <c:v>968</c:v>
                </c:pt>
                <c:pt idx="2">
                  <c:v>968</c:v>
                </c:pt>
                <c:pt idx="3">
                  <c:v>936</c:v>
                </c:pt>
                <c:pt idx="4">
                  <c:v>852</c:v>
                </c:pt>
                <c:pt idx="5">
                  <c:v>852</c:v>
                </c:pt>
                <c:pt idx="6">
                  <c:v>740</c:v>
                </c:pt>
                <c:pt idx="7">
                  <c:v>740</c:v>
                </c:pt>
                <c:pt idx="8">
                  <c:v>740</c:v>
                </c:pt>
                <c:pt idx="9">
                  <c:v>740</c:v>
                </c:pt>
                <c:pt idx="10">
                  <c:v>740</c:v>
                </c:pt>
                <c:pt idx="11">
                  <c:v>736</c:v>
                </c:pt>
                <c:pt idx="12">
                  <c:v>736</c:v>
                </c:pt>
                <c:pt idx="13">
                  <c:v>736</c:v>
                </c:pt>
                <c:pt idx="14">
                  <c:v>736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2EC-4F19-BB03-1179E1123862}"/>
            </c:ext>
          </c:extLst>
        </c:ser>
        <c:ser>
          <c:idx val="1"/>
          <c:order val="1"/>
          <c:tx>
            <c:strRef>
              <c:f>Exp_CINV!$S$18</c:f>
              <c:strCache>
                <c:ptCount val="1"/>
                <c:pt idx="0">
                  <c:v>INV_CD_M2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Exp_CINV!$A$19:$A$33</c:f>
              <c:numCache>
                <c:formatCode>General</c:formatCode>
                <c:ptCount val="15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</c:numCache>
            </c:numRef>
          </c:cat>
          <c:val>
            <c:numRef>
              <c:f>Exp_CINV!$S$19:$S$33</c:f>
              <c:numCache>
                <c:formatCode>General</c:formatCode>
                <c:ptCount val="15"/>
                <c:pt idx="0">
                  <c:v>722</c:v>
                </c:pt>
                <c:pt idx="1">
                  <c:v>708</c:v>
                </c:pt>
                <c:pt idx="2">
                  <c:v>684</c:v>
                </c:pt>
                <c:pt idx="3">
                  <c:v>668</c:v>
                </c:pt>
                <c:pt idx="4">
                  <c:v>712</c:v>
                </c:pt>
                <c:pt idx="5">
                  <c:v>670</c:v>
                </c:pt>
                <c:pt idx="6">
                  <c:v>702</c:v>
                </c:pt>
                <c:pt idx="7">
                  <c:v>702</c:v>
                </c:pt>
                <c:pt idx="8">
                  <c:v>702</c:v>
                </c:pt>
                <c:pt idx="9">
                  <c:v>702</c:v>
                </c:pt>
                <c:pt idx="10">
                  <c:v>702</c:v>
                </c:pt>
                <c:pt idx="11">
                  <c:v>697</c:v>
                </c:pt>
                <c:pt idx="12">
                  <c:v>690</c:v>
                </c:pt>
                <c:pt idx="13">
                  <c:v>686</c:v>
                </c:pt>
                <c:pt idx="14">
                  <c:v>686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2EC-4F19-BB03-1179E1123862}"/>
            </c:ext>
          </c:extLst>
        </c:ser>
        <c:ser>
          <c:idx val="2"/>
          <c:order val="2"/>
          <c:tx>
            <c:strRef>
              <c:f>Exp_CINV!$T$18</c:f>
              <c:strCache>
                <c:ptCount val="1"/>
                <c:pt idx="0">
                  <c:v>INV_M_M2</c:v>
                </c:pt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Exp_CINV!$A$19:$A$33</c:f>
              <c:numCache>
                <c:formatCode>General</c:formatCode>
                <c:ptCount val="15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</c:numCache>
            </c:numRef>
          </c:cat>
          <c:val>
            <c:numRef>
              <c:f>Exp_CINV!$T$19:$T$33</c:f>
              <c:numCache>
                <c:formatCode>General</c:formatCode>
                <c:ptCount val="15"/>
                <c:pt idx="0">
                  <c:v>1120</c:v>
                </c:pt>
                <c:pt idx="1">
                  <c:v>1108</c:v>
                </c:pt>
                <c:pt idx="2">
                  <c:v>1108</c:v>
                </c:pt>
                <c:pt idx="3">
                  <c:v>1086</c:v>
                </c:pt>
                <c:pt idx="4">
                  <c:v>1032</c:v>
                </c:pt>
                <c:pt idx="5">
                  <c:v>1066</c:v>
                </c:pt>
                <c:pt idx="6">
                  <c:v>1036</c:v>
                </c:pt>
                <c:pt idx="7">
                  <c:v>1036</c:v>
                </c:pt>
                <c:pt idx="8">
                  <c:v>1036</c:v>
                </c:pt>
                <c:pt idx="9">
                  <c:v>1036</c:v>
                </c:pt>
                <c:pt idx="10">
                  <c:v>1036</c:v>
                </c:pt>
                <c:pt idx="11">
                  <c:v>1019</c:v>
                </c:pt>
                <c:pt idx="12">
                  <c:v>1016</c:v>
                </c:pt>
                <c:pt idx="13">
                  <c:v>1016</c:v>
                </c:pt>
                <c:pt idx="14">
                  <c:v>1016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12EC-4F19-BB03-1179E11238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27131360"/>
        <c:axId val="1827132320"/>
      </c:lineChart>
      <c:catAx>
        <c:axId val="18271313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/>
                  <a:t>Costo de</a:t>
                </a:r>
                <a:r>
                  <a:rPr lang="es-CO" baseline="0"/>
                  <a:t> inventario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1827132320"/>
        <c:crosses val="autoZero"/>
        <c:auto val="1"/>
        <c:lblAlgn val="ctr"/>
        <c:lblOffset val="100"/>
        <c:noMultiLvlLbl val="0"/>
      </c:catAx>
      <c:valAx>
        <c:axId val="18271323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/>
                  <a:t>Unidades</a:t>
                </a:r>
                <a:r>
                  <a:rPr lang="es-CO" baseline="0"/>
                  <a:t> disponibles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1827131360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none" spc="0" normalizeH="0" baseline="0">
                <a:solidFill>
                  <a:schemeClr val="dk1">
                    <a:lumMod val="50000"/>
                    <a:lumOff val="50000"/>
                  </a:schemeClr>
                </a:solidFill>
                <a:latin typeface="Times New Roman" panose="02020603050405020304" pitchFamily="18" charset="0"/>
                <a:ea typeface="+mj-ea"/>
                <a:cs typeface="Times New Roman" panose="02020603050405020304" pitchFamily="18" charset="0"/>
              </a:defRPr>
            </a:pPr>
            <a:r>
              <a:rPr lang="es-CO"/>
              <a:t>Impacto del costo de inventarios sobre</a:t>
            </a:r>
            <a:r>
              <a:rPr lang="es-CO" baseline="0"/>
              <a:t> las unidades pendientes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none" spc="0" normalizeH="0" baseline="0">
              <a:solidFill>
                <a:schemeClr val="dk1">
                  <a:lumMod val="50000"/>
                  <a:lumOff val="50000"/>
                </a:schemeClr>
              </a:solidFill>
              <a:latin typeface="Times New Roman" panose="02020603050405020304" pitchFamily="18" charset="0"/>
              <a:ea typeface="+mj-ea"/>
              <a:cs typeface="Times New Roman" panose="02020603050405020304" pitchFamily="18" charset="0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Exp_CINV!$U$1</c:f>
              <c:strCache>
                <c:ptCount val="1"/>
                <c:pt idx="0">
                  <c:v>BO_Fabrica_M1</c:v>
                </c:pt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Exp_CINV!$A$2:$A$16</c:f>
              <c:numCache>
                <c:formatCode>General</c:formatCode>
                <c:ptCount val="15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</c:numCache>
            </c:numRef>
          </c:cat>
          <c:val>
            <c:numRef>
              <c:f>Exp_CINV!$U$2:$U$16</c:f>
              <c:numCache>
                <c:formatCode>General</c:formatCode>
                <c:ptCount val="15"/>
                <c:pt idx="4">
                  <c:v>7</c:v>
                </c:pt>
                <c:pt idx="5">
                  <c:v>7</c:v>
                </c:pt>
                <c:pt idx="7">
                  <c:v>1</c:v>
                </c:pt>
                <c:pt idx="8">
                  <c:v>2</c:v>
                </c:pt>
                <c:pt idx="10">
                  <c:v>8</c:v>
                </c:pt>
                <c:pt idx="11">
                  <c:v>4</c:v>
                </c:pt>
                <c:pt idx="12">
                  <c:v>4</c:v>
                </c:pt>
                <c:pt idx="14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247-4D84-8373-560F2A5695C7}"/>
            </c:ext>
          </c:extLst>
        </c:ser>
        <c:ser>
          <c:idx val="1"/>
          <c:order val="1"/>
          <c:tx>
            <c:strRef>
              <c:f>Exp_CINV!$V$1</c:f>
              <c:strCache>
                <c:ptCount val="1"/>
                <c:pt idx="0">
                  <c:v>BO_CD_M1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Exp_CINV!$A$2:$A$16</c:f>
              <c:numCache>
                <c:formatCode>General</c:formatCode>
                <c:ptCount val="15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</c:numCache>
            </c:numRef>
          </c:cat>
          <c:val>
            <c:numRef>
              <c:f>Exp_CINV!$V$2:$V$16</c:f>
              <c:numCache>
                <c:formatCode>General</c:formatCode>
                <c:ptCount val="15"/>
                <c:pt idx="0">
                  <c:v>415</c:v>
                </c:pt>
                <c:pt idx="1">
                  <c:v>490</c:v>
                </c:pt>
                <c:pt idx="2">
                  <c:v>484</c:v>
                </c:pt>
                <c:pt idx="3">
                  <c:v>573</c:v>
                </c:pt>
                <c:pt idx="4">
                  <c:v>622</c:v>
                </c:pt>
                <c:pt idx="5">
                  <c:v>647</c:v>
                </c:pt>
                <c:pt idx="6">
                  <c:v>622</c:v>
                </c:pt>
                <c:pt idx="7">
                  <c:v>627</c:v>
                </c:pt>
                <c:pt idx="8">
                  <c:v>580</c:v>
                </c:pt>
                <c:pt idx="9">
                  <c:v>580</c:v>
                </c:pt>
                <c:pt idx="10">
                  <c:v>560</c:v>
                </c:pt>
                <c:pt idx="11">
                  <c:v>560</c:v>
                </c:pt>
                <c:pt idx="12">
                  <c:v>560</c:v>
                </c:pt>
                <c:pt idx="13">
                  <c:v>556</c:v>
                </c:pt>
                <c:pt idx="14">
                  <c:v>596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247-4D84-8373-560F2A5695C7}"/>
            </c:ext>
          </c:extLst>
        </c:ser>
        <c:ser>
          <c:idx val="2"/>
          <c:order val="2"/>
          <c:tx>
            <c:strRef>
              <c:f>Exp_CINV!$W$1</c:f>
              <c:strCache>
                <c:ptCount val="1"/>
                <c:pt idx="0">
                  <c:v>BO_M_M1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Exp_CINV!$A$2:$A$16</c:f>
              <c:numCache>
                <c:formatCode>General</c:formatCode>
                <c:ptCount val="15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</c:numCache>
            </c:numRef>
          </c:cat>
          <c:val>
            <c:numRef>
              <c:f>Exp_CINV!$W$2:$W$16</c:f>
              <c:numCache>
                <c:formatCode>General</c:formatCode>
                <c:ptCount val="15"/>
                <c:pt idx="0">
                  <c:v>39</c:v>
                </c:pt>
                <c:pt idx="1">
                  <c:v>40</c:v>
                </c:pt>
                <c:pt idx="2">
                  <c:v>46</c:v>
                </c:pt>
                <c:pt idx="3">
                  <c:v>74</c:v>
                </c:pt>
                <c:pt idx="4">
                  <c:v>74</c:v>
                </c:pt>
                <c:pt idx="5">
                  <c:v>74</c:v>
                </c:pt>
                <c:pt idx="6">
                  <c:v>98</c:v>
                </c:pt>
                <c:pt idx="7">
                  <c:v>98</c:v>
                </c:pt>
                <c:pt idx="8">
                  <c:v>270</c:v>
                </c:pt>
                <c:pt idx="9">
                  <c:v>270</c:v>
                </c:pt>
                <c:pt idx="10">
                  <c:v>306</c:v>
                </c:pt>
                <c:pt idx="11">
                  <c:v>306</c:v>
                </c:pt>
                <c:pt idx="12">
                  <c:v>306</c:v>
                </c:pt>
                <c:pt idx="13">
                  <c:v>312</c:v>
                </c:pt>
                <c:pt idx="14">
                  <c:v>342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247-4D84-8373-560F2A5695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33021584"/>
        <c:axId val="1833010544"/>
      </c:lineChart>
      <c:catAx>
        <c:axId val="18330215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/>
                  <a:t>Costo</a:t>
                </a:r>
                <a:r>
                  <a:rPr lang="es-CO" baseline="0"/>
                  <a:t> de inventario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1833010544"/>
        <c:crosses val="autoZero"/>
        <c:auto val="1"/>
        <c:lblAlgn val="ctr"/>
        <c:lblOffset val="100"/>
        <c:noMultiLvlLbl val="0"/>
      </c:catAx>
      <c:valAx>
        <c:axId val="1833010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/>
                  <a:t>Unidades pendientes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1833021584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none" spc="0" normalizeH="0" baseline="0">
                <a:solidFill>
                  <a:schemeClr val="dk1">
                    <a:lumMod val="50000"/>
                    <a:lumOff val="50000"/>
                  </a:schemeClr>
                </a:solidFill>
                <a:latin typeface="Times New Roman" panose="02020603050405020304" pitchFamily="18" charset="0"/>
                <a:ea typeface="+mj-ea"/>
                <a:cs typeface="Times New Roman" panose="02020603050405020304" pitchFamily="18" charset="0"/>
              </a:defRPr>
            </a:pPr>
            <a:r>
              <a:rPr lang="es-CO" sz="1600" b="1" i="0" u="none" strike="noStrike" kern="1200" cap="none" spc="0" normalizeH="0" baseline="0">
                <a:solidFill>
                  <a:sysClr val="windowText" lastClr="000000">
                    <a:lumMod val="50000"/>
                    <a:lumOff val="50000"/>
                  </a:sysClr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Impacto del costo de inventarios sobre las unidades pendientes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none" spc="0" normalizeH="0" baseline="0">
              <a:solidFill>
                <a:schemeClr val="dk1">
                  <a:lumMod val="50000"/>
                  <a:lumOff val="50000"/>
                </a:schemeClr>
              </a:solidFill>
              <a:latin typeface="Times New Roman" panose="02020603050405020304" pitchFamily="18" charset="0"/>
              <a:ea typeface="+mj-ea"/>
              <a:cs typeface="Times New Roman" panose="02020603050405020304" pitchFamily="18" charset="0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Exp_CINV!$U$18</c:f>
              <c:strCache>
                <c:ptCount val="1"/>
                <c:pt idx="0">
                  <c:v>BO_Fabrica_M2</c:v>
                </c:pt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Exp_CINV!$A$2:$A$16</c:f>
              <c:numCache>
                <c:formatCode>General</c:formatCode>
                <c:ptCount val="15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</c:numCache>
            </c:numRef>
          </c:cat>
          <c:val>
            <c:numRef>
              <c:f>Exp_CINV!$U$19:$U$33</c:f>
              <c:numCache>
                <c:formatCode>General</c:formatCode>
                <c:ptCount val="1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52B-4C2B-9FFF-27CE7547203E}"/>
            </c:ext>
          </c:extLst>
        </c:ser>
        <c:ser>
          <c:idx val="1"/>
          <c:order val="1"/>
          <c:tx>
            <c:strRef>
              <c:f>Exp_CINV!$V$18</c:f>
              <c:strCache>
                <c:ptCount val="1"/>
                <c:pt idx="0">
                  <c:v>BO_CD_M2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Exp_CINV!$A$2:$A$16</c:f>
              <c:numCache>
                <c:formatCode>General</c:formatCode>
                <c:ptCount val="15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</c:numCache>
            </c:numRef>
          </c:cat>
          <c:val>
            <c:numRef>
              <c:f>Exp_CINV!$V$19:$V$33</c:f>
              <c:numCache>
                <c:formatCode>General</c:formatCode>
                <c:ptCount val="15"/>
                <c:pt idx="0">
                  <c:v>292</c:v>
                </c:pt>
                <c:pt idx="1">
                  <c:v>310</c:v>
                </c:pt>
                <c:pt idx="2">
                  <c:v>320</c:v>
                </c:pt>
                <c:pt idx="3">
                  <c:v>354</c:v>
                </c:pt>
                <c:pt idx="4">
                  <c:v>402</c:v>
                </c:pt>
                <c:pt idx="5">
                  <c:v>424</c:v>
                </c:pt>
                <c:pt idx="6">
                  <c:v>482</c:v>
                </c:pt>
                <c:pt idx="7">
                  <c:v>482</c:v>
                </c:pt>
                <c:pt idx="8">
                  <c:v>482</c:v>
                </c:pt>
                <c:pt idx="9">
                  <c:v>482</c:v>
                </c:pt>
                <c:pt idx="10">
                  <c:v>482</c:v>
                </c:pt>
                <c:pt idx="11">
                  <c:v>504</c:v>
                </c:pt>
                <c:pt idx="12">
                  <c:v>512</c:v>
                </c:pt>
                <c:pt idx="13">
                  <c:v>516</c:v>
                </c:pt>
                <c:pt idx="14">
                  <c:v>516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52B-4C2B-9FFF-27CE7547203E}"/>
            </c:ext>
          </c:extLst>
        </c:ser>
        <c:ser>
          <c:idx val="2"/>
          <c:order val="2"/>
          <c:tx>
            <c:strRef>
              <c:f>Exp_CINV!$W$18</c:f>
              <c:strCache>
                <c:ptCount val="1"/>
                <c:pt idx="0">
                  <c:v>BO_M_M2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Exp_CINV!$A$2:$A$16</c:f>
              <c:numCache>
                <c:formatCode>General</c:formatCode>
                <c:ptCount val="15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</c:numCache>
            </c:numRef>
          </c:cat>
          <c:val>
            <c:numRef>
              <c:f>Exp_CINV!$W$19:$W$33</c:f>
              <c:numCache>
                <c:formatCode>General</c:formatCode>
                <c:ptCount val="15"/>
                <c:pt idx="0">
                  <c:v>36</c:v>
                </c:pt>
                <c:pt idx="1">
                  <c:v>36</c:v>
                </c:pt>
                <c:pt idx="2">
                  <c:v>36</c:v>
                </c:pt>
                <c:pt idx="3">
                  <c:v>38</c:v>
                </c:pt>
                <c:pt idx="4">
                  <c:v>40</c:v>
                </c:pt>
                <c:pt idx="5">
                  <c:v>44</c:v>
                </c:pt>
                <c:pt idx="6">
                  <c:v>50</c:v>
                </c:pt>
                <c:pt idx="7">
                  <c:v>50</c:v>
                </c:pt>
                <c:pt idx="8">
                  <c:v>50</c:v>
                </c:pt>
                <c:pt idx="9">
                  <c:v>50</c:v>
                </c:pt>
                <c:pt idx="10">
                  <c:v>50</c:v>
                </c:pt>
                <c:pt idx="11">
                  <c:v>52</c:v>
                </c:pt>
                <c:pt idx="12">
                  <c:v>52</c:v>
                </c:pt>
                <c:pt idx="13">
                  <c:v>52</c:v>
                </c:pt>
                <c:pt idx="14">
                  <c:v>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52B-4C2B-9FFF-27CE754720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33021584"/>
        <c:axId val="1833010544"/>
      </c:lineChart>
      <c:catAx>
        <c:axId val="18330215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/>
                  <a:t>Costo</a:t>
                </a:r>
                <a:r>
                  <a:rPr lang="es-CO" baseline="0"/>
                  <a:t> de inventario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1833010544"/>
        <c:crosses val="autoZero"/>
        <c:auto val="1"/>
        <c:lblAlgn val="ctr"/>
        <c:lblOffset val="100"/>
        <c:noMultiLvlLbl val="0"/>
      </c:catAx>
      <c:valAx>
        <c:axId val="1833010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/>
                  <a:t>Unidades</a:t>
                </a:r>
                <a:r>
                  <a:rPr lang="es-CO" baseline="0"/>
                  <a:t> pendientes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1833021584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none" spc="0" normalizeH="0" baseline="0">
                <a:solidFill>
                  <a:schemeClr val="dk1">
                    <a:lumMod val="50000"/>
                    <a:lumOff val="50000"/>
                  </a:schemeClr>
                </a:solidFill>
                <a:latin typeface="Times New Roman" panose="02020603050405020304" pitchFamily="18" charset="0"/>
                <a:ea typeface="+mj-ea"/>
                <a:cs typeface="Times New Roman" panose="02020603050405020304" pitchFamily="18" charset="0"/>
              </a:defRPr>
            </a:pPr>
            <a:r>
              <a:rPr lang="es-CO"/>
              <a:t>Costo total respecto al aumento en el costo de producir/pedir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none" spc="0" normalizeH="0" baseline="0">
              <a:solidFill>
                <a:schemeClr val="dk1">
                  <a:lumMod val="50000"/>
                  <a:lumOff val="50000"/>
                </a:schemeClr>
              </a:solidFill>
              <a:latin typeface="Times New Roman" panose="02020603050405020304" pitchFamily="18" charset="0"/>
              <a:ea typeface="+mj-ea"/>
              <a:cs typeface="Times New Roman" panose="02020603050405020304" pitchFamily="18" charset="0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Exp_CP!$M$2</c:f>
              <c:strCache>
                <c:ptCount val="1"/>
                <c:pt idx="0">
                  <c:v>CT_M1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Exp_CP!$A$3:$A$17</c:f>
              <c:numCache>
                <c:formatCode>General</c:formatCode>
                <c:ptCount val="15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</c:numCache>
            </c:numRef>
          </c:cat>
          <c:val>
            <c:numRef>
              <c:f>Exp_CP!$M$3:$M$17</c:f>
              <c:numCache>
                <c:formatCode>General</c:formatCode>
                <c:ptCount val="15"/>
                <c:pt idx="0">
                  <c:v>10120</c:v>
                </c:pt>
                <c:pt idx="1">
                  <c:v>10866</c:v>
                </c:pt>
                <c:pt idx="2">
                  <c:v>11596</c:v>
                </c:pt>
                <c:pt idx="3">
                  <c:v>12322</c:v>
                </c:pt>
                <c:pt idx="4">
                  <c:v>12944</c:v>
                </c:pt>
                <c:pt idx="5">
                  <c:v>13450</c:v>
                </c:pt>
                <c:pt idx="6">
                  <c:v>13896</c:v>
                </c:pt>
                <c:pt idx="7">
                  <c:v>14326</c:v>
                </c:pt>
                <c:pt idx="8">
                  <c:v>14748</c:v>
                </c:pt>
                <c:pt idx="9">
                  <c:v>15164</c:v>
                </c:pt>
                <c:pt idx="10">
                  <c:v>15530</c:v>
                </c:pt>
                <c:pt idx="11">
                  <c:v>15856</c:v>
                </c:pt>
                <c:pt idx="12">
                  <c:v>16164</c:v>
                </c:pt>
                <c:pt idx="13">
                  <c:v>16394</c:v>
                </c:pt>
                <c:pt idx="14">
                  <c:v>16624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016-4F08-BB3C-A641673D9A77}"/>
            </c:ext>
          </c:extLst>
        </c:ser>
        <c:ser>
          <c:idx val="1"/>
          <c:order val="1"/>
          <c:tx>
            <c:strRef>
              <c:f>Exp_CP!$M$19</c:f>
              <c:strCache>
                <c:ptCount val="1"/>
                <c:pt idx="0">
                  <c:v>CT_M2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Exp_CP!$A$3:$A$17</c:f>
              <c:numCache>
                <c:formatCode>General</c:formatCode>
                <c:ptCount val="15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</c:numCache>
            </c:numRef>
          </c:cat>
          <c:val>
            <c:numRef>
              <c:f>Exp_CP!$M$20:$M$34</c:f>
              <c:numCache>
                <c:formatCode>General</c:formatCode>
                <c:ptCount val="15"/>
                <c:pt idx="0">
                  <c:v>11852</c:v>
                </c:pt>
                <c:pt idx="1">
                  <c:v>12818</c:v>
                </c:pt>
                <c:pt idx="2">
                  <c:v>13756</c:v>
                </c:pt>
                <c:pt idx="3">
                  <c:v>14692</c:v>
                </c:pt>
                <c:pt idx="4">
                  <c:v>15574</c:v>
                </c:pt>
                <c:pt idx="5">
                  <c:v>16446</c:v>
                </c:pt>
                <c:pt idx="6">
                  <c:v>17314</c:v>
                </c:pt>
                <c:pt idx="7">
                  <c:v>18145</c:v>
                </c:pt>
                <c:pt idx="8">
                  <c:v>18936</c:v>
                </c:pt>
                <c:pt idx="9">
                  <c:v>19720</c:v>
                </c:pt>
                <c:pt idx="10">
                  <c:v>20462</c:v>
                </c:pt>
                <c:pt idx="11">
                  <c:v>21202</c:v>
                </c:pt>
                <c:pt idx="12">
                  <c:v>20732</c:v>
                </c:pt>
                <c:pt idx="13">
                  <c:v>21362</c:v>
                </c:pt>
                <c:pt idx="14">
                  <c:v>21976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016-4F08-BB3C-A641673D9A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33467696"/>
        <c:axId val="1833468656"/>
      </c:lineChart>
      <c:catAx>
        <c:axId val="18334676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/>
                  <a:t>Costo</a:t>
                </a:r>
                <a:r>
                  <a:rPr lang="es-CO" baseline="0"/>
                  <a:t> de producir/pedir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1833468656"/>
        <c:crosses val="autoZero"/>
        <c:auto val="1"/>
        <c:lblAlgn val="ctr"/>
        <c:lblOffset val="100"/>
        <c:noMultiLvlLbl val="0"/>
      </c:catAx>
      <c:valAx>
        <c:axId val="1833468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/>
                  <a:t>Costo total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1833467696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none" spc="0" normalizeH="0" baseline="0">
                <a:solidFill>
                  <a:schemeClr val="dk1">
                    <a:lumMod val="50000"/>
                    <a:lumOff val="50000"/>
                  </a:schemeClr>
                </a:solidFill>
                <a:latin typeface="Times New Roman" panose="02020603050405020304" pitchFamily="18" charset="0"/>
                <a:ea typeface="+mj-ea"/>
                <a:cs typeface="Times New Roman" panose="02020603050405020304" pitchFamily="18" charset="0"/>
              </a:defRPr>
            </a:pPr>
            <a:r>
              <a:rPr lang="es-CO"/>
              <a:t>Impacto del costo de producir/pedir sobre las unidades pendientes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none" spc="0" normalizeH="0" baseline="0">
              <a:solidFill>
                <a:schemeClr val="dk1">
                  <a:lumMod val="50000"/>
                  <a:lumOff val="50000"/>
                </a:schemeClr>
              </a:solidFill>
              <a:latin typeface="Times New Roman" panose="02020603050405020304" pitchFamily="18" charset="0"/>
              <a:ea typeface="+mj-ea"/>
              <a:cs typeface="Times New Roman" panose="02020603050405020304" pitchFamily="18" charset="0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Exp_CP!$R$2</c:f>
              <c:strCache>
                <c:ptCount val="1"/>
                <c:pt idx="0">
                  <c:v>BO_Fabrica_M1</c:v>
                </c:pt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Exp_CP!$A$3:$A$17</c:f>
              <c:numCache>
                <c:formatCode>General</c:formatCode>
                <c:ptCount val="15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</c:numCache>
            </c:numRef>
          </c:cat>
          <c:val>
            <c:numRef>
              <c:f>Exp_CP!$R$3:$R$17</c:f>
              <c:numCache>
                <c:formatCode>General</c:formatCode>
                <c:ptCount val="15"/>
                <c:pt idx="1">
                  <c:v>8</c:v>
                </c:pt>
                <c:pt idx="2">
                  <c:v>8</c:v>
                </c:pt>
                <c:pt idx="3">
                  <c:v>12</c:v>
                </c:pt>
                <c:pt idx="4">
                  <c:v>44</c:v>
                </c:pt>
                <c:pt idx="5">
                  <c:v>58</c:v>
                </c:pt>
                <c:pt idx="6">
                  <c:v>69</c:v>
                </c:pt>
                <c:pt idx="7">
                  <c:v>80</c:v>
                </c:pt>
                <c:pt idx="8">
                  <c:v>80</c:v>
                </c:pt>
                <c:pt idx="9">
                  <c:v>70</c:v>
                </c:pt>
                <c:pt idx="10">
                  <c:v>72</c:v>
                </c:pt>
                <c:pt idx="11">
                  <c:v>72</c:v>
                </c:pt>
                <c:pt idx="12">
                  <c:v>43</c:v>
                </c:pt>
                <c:pt idx="13">
                  <c:v>42</c:v>
                </c:pt>
                <c:pt idx="14">
                  <c:v>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6E1-448D-B68B-37C5866A490C}"/>
            </c:ext>
          </c:extLst>
        </c:ser>
        <c:ser>
          <c:idx val="1"/>
          <c:order val="1"/>
          <c:tx>
            <c:strRef>
              <c:f>Exp_CP!$S$2</c:f>
              <c:strCache>
                <c:ptCount val="1"/>
                <c:pt idx="0">
                  <c:v>BO_CD_M1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Exp_CP!$A$3:$A$17</c:f>
              <c:numCache>
                <c:formatCode>General</c:formatCode>
                <c:ptCount val="15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</c:numCache>
            </c:numRef>
          </c:cat>
          <c:val>
            <c:numRef>
              <c:f>Exp_CP!$S$3:$S$17</c:f>
              <c:numCache>
                <c:formatCode>General</c:formatCode>
                <c:ptCount val="15"/>
                <c:pt idx="0">
                  <c:v>372</c:v>
                </c:pt>
                <c:pt idx="1">
                  <c:v>372</c:v>
                </c:pt>
                <c:pt idx="2">
                  <c:v>372</c:v>
                </c:pt>
                <c:pt idx="3">
                  <c:v>372</c:v>
                </c:pt>
                <c:pt idx="4">
                  <c:v>384</c:v>
                </c:pt>
                <c:pt idx="5">
                  <c:v>338</c:v>
                </c:pt>
                <c:pt idx="6">
                  <c:v>332</c:v>
                </c:pt>
                <c:pt idx="7">
                  <c:v>322</c:v>
                </c:pt>
                <c:pt idx="8">
                  <c:v>332</c:v>
                </c:pt>
                <c:pt idx="9">
                  <c:v>326</c:v>
                </c:pt>
                <c:pt idx="10">
                  <c:v>306</c:v>
                </c:pt>
                <c:pt idx="11">
                  <c:v>306</c:v>
                </c:pt>
                <c:pt idx="12">
                  <c:v>301</c:v>
                </c:pt>
                <c:pt idx="13">
                  <c:v>302</c:v>
                </c:pt>
                <c:pt idx="14">
                  <c:v>302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6E1-448D-B68B-37C5866A490C}"/>
            </c:ext>
          </c:extLst>
        </c:ser>
        <c:ser>
          <c:idx val="2"/>
          <c:order val="2"/>
          <c:tx>
            <c:strRef>
              <c:f>Exp_CP!$T$2</c:f>
              <c:strCache>
                <c:ptCount val="1"/>
                <c:pt idx="0">
                  <c:v>BO_M_M1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Exp_CP!$A$3:$A$17</c:f>
              <c:numCache>
                <c:formatCode>General</c:formatCode>
                <c:ptCount val="15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</c:numCache>
            </c:numRef>
          </c:cat>
          <c:val>
            <c:numRef>
              <c:f>Exp_CP!$T$3:$T$17</c:f>
              <c:numCache>
                <c:formatCode>General</c:formatCode>
                <c:ptCount val="15"/>
                <c:pt idx="0">
                  <c:v>34</c:v>
                </c:pt>
                <c:pt idx="1">
                  <c:v>34</c:v>
                </c:pt>
                <c:pt idx="2">
                  <c:v>34</c:v>
                </c:pt>
                <c:pt idx="3">
                  <c:v>36</c:v>
                </c:pt>
                <c:pt idx="4">
                  <c:v>116</c:v>
                </c:pt>
                <c:pt idx="5">
                  <c:v>284</c:v>
                </c:pt>
                <c:pt idx="6">
                  <c:v>290</c:v>
                </c:pt>
                <c:pt idx="7">
                  <c:v>308</c:v>
                </c:pt>
                <c:pt idx="8">
                  <c:v>302</c:v>
                </c:pt>
                <c:pt idx="9">
                  <c:v>320</c:v>
                </c:pt>
                <c:pt idx="10">
                  <c:v>414</c:v>
                </c:pt>
                <c:pt idx="11">
                  <c:v>414</c:v>
                </c:pt>
                <c:pt idx="12">
                  <c:v>561</c:v>
                </c:pt>
                <c:pt idx="13">
                  <c:v>564</c:v>
                </c:pt>
                <c:pt idx="14">
                  <c:v>564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6E1-448D-B68B-37C5866A49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68680464"/>
        <c:axId val="1868679984"/>
      </c:lineChart>
      <c:catAx>
        <c:axId val="18686804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/>
                  <a:t>Costo de producir/pedir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1868679984"/>
        <c:crosses val="autoZero"/>
        <c:auto val="1"/>
        <c:lblAlgn val="ctr"/>
        <c:lblOffset val="100"/>
        <c:noMultiLvlLbl val="0"/>
      </c:catAx>
      <c:valAx>
        <c:axId val="1868679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/>
                  <a:t>Unidades pendienres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1868680464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none" spc="0" normalizeH="0" baseline="0">
                <a:solidFill>
                  <a:schemeClr val="dk1">
                    <a:lumMod val="50000"/>
                    <a:lumOff val="50000"/>
                  </a:schemeClr>
                </a:solidFill>
                <a:latin typeface="Times New Roman" panose="02020603050405020304" pitchFamily="18" charset="0"/>
                <a:ea typeface="+mj-ea"/>
                <a:cs typeface="Times New Roman" panose="02020603050405020304" pitchFamily="18" charset="0"/>
              </a:defRPr>
            </a:pPr>
            <a:r>
              <a:rPr lang="es-CO"/>
              <a:t>Impacto del costo de producir/pedir sobre las unidades pendientes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none" spc="0" normalizeH="0" baseline="0">
              <a:solidFill>
                <a:schemeClr val="dk1">
                  <a:lumMod val="50000"/>
                  <a:lumOff val="50000"/>
                </a:schemeClr>
              </a:solidFill>
              <a:latin typeface="Times New Roman" panose="02020603050405020304" pitchFamily="18" charset="0"/>
              <a:ea typeface="+mj-ea"/>
              <a:cs typeface="Times New Roman" panose="02020603050405020304" pitchFamily="18" charset="0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Exp_CP!$R$19</c:f>
              <c:strCache>
                <c:ptCount val="1"/>
                <c:pt idx="0">
                  <c:v>BO_Fabrica_M2</c:v>
                </c:pt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Exp_CP!$A$3:$A$17</c:f>
              <c:numCache>
                <c:formatCode>General</c:formatCode>
                <c:ptCount val="15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</c:numCache>
            </c:numRef>
          </c:cat>
          <c:val>
            <c:numRef>
              <c:f>Exp_CP!$R$20:$R$34</c:f>
              <c:numCache>
                <c:formatCode>General</c:formatCode>
                <c:ptCount val="15"/>
                <c:pt idx="7">
                  <c:v>8</c:v>
                </c:pt>
                <c:pt idx="8">
                  <c:v>18</c:v>
                </c:pt>
                <c:pt idx="9">
                  <c:v>40</c:v>
                </c:pt>
                <c:pt idx="10">
                  <c:v>40</c:v>
                </c:pt>
                <c:pt idx="11">
                  <c:v>52</c:v>
                </c:pt>
                <c:pt idx="12">
                  <c:v>52</c:v>
                </c:pt>
                <c:pt idx="13">
                  <c:v>52</c:v>
                </c:pt>
                <c:pt idx="14">
                  <c:v>70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071-45C1-9E07-D94774F9DC13}"/>
            </c:ext>
          </c:extLst>
        </c:ser>
        <c:ser>
          <c:idx val="1"/>
          <c:order val="1"/>
          <c:tx>
            <c:strRef>
              <c:f>Exp_CP!$S$19</c:f>
              <c:strCache>
                <c:ptCount val="1"/>
                <c:pt idx="0">
                  <c:v>BO_CD_M2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Exp_CP!$A$3:$A$17</c:f>
              <c:numCache>
                <c:formatCode>General</c:formatCode>
                <c:ptCount val="15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</c:numCache>
            </c:numRef>
          </c:cat>
          <c:val>
            <c:numRef>
              <c:f>Exp_CP!$S$20:$S$34</c:f>
              <c:numCache>
                <c:formatCode>General</c:formatCode>
                <c:ptCount val="15"/>
                <c:pt idx="0">
                  <c:v>268</c:v>
                </c:pt>
                <c:pt idx="1">
                  <c:v>274</c:v>
                </c:pt>
                <c:pt idx="2">
                  <c:v>270</c:v>
                </c:pt>
                <c:pt idx="3">
                  <c:v>274</c:v>
                </c:pt>
                <c:pt idx="4">
                  <c:v>278</c:v>
                </c:pt>
                <c:pt idx="5">
                  <c:v>282</c:v>
                </c:pt>
                <c:pt idx="6">
                  <c:v>292</c:v>
                </c:pt>
                <c:pt idx="7">
                  <c:v>272</c:v>
                </c:pt>
                <c:pt idx="8">
                  <c:v>250</c:v>
                </c:pt>
                <c:pt idx="9">
                  <c:v>240</c:v>
                </c:pt>
                <c:pt idx="10">
                  <c:v>240</c:v>
                </c:pt>
                <c:pt idx="11">
                  <c:v>260</c:v>
                </c:pt>
                <c:pt idx="12">
                  <c:v>304</c:v>
                </c:pt>
                <c:pt idx="13">
                  <c:v>304</c:v>
                </c:pt>
                <c:pt idx="14">
                  <c:v>322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071-45C1-9E07-D94774F9DC13}"/>
            </c:ext>
          </c:extLst>
        </c:ser>
        <c:ser>
          <c:idx val="2"/>
          <c:order val="2"/>
          <c:tx>
            <c:strRef>
              <c:f>Exp_CP!$T$19</c:f>
              <c:strCache>
                <c:ptCount val="1"/>
                <c:pt idx="0">
                  <c:v>BO_M_M2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Exp_CP!$A$3:$A$17</c:f>
              <c:numCache>
                <c:formatCode>General</c:formatCode>
                <c:ptCount val="15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</c:numCache>
            </c:numRef>
          </c:cat>
          <c:val>
            <c:numRef>
              <c:f>Exp_CP!$T$20:$T$34</c:f>
              <c:numCache>
                <c:formatCode>General</c:formatCode>
                <c:ptCount val="15"/>
                <c:pt idx="0">
                  <c:v>32</c:v>
                </c:pt>
                <c:pt idx="1">
                  <c:v>32</c:v>
                </c:pt>
                <c:pt idx="2">
                  <c:v>32</c:v>
                </c:pt>
                <c:pt idx="3">
                  <c:v>32</c:v>
                </c:pt>
                <c:pt idx="4">
                  <c:v>32</c:v>
                </c:pt>
                <c:pt idx="5">
                  <c:v>32</c:v>
                </c:pt>
                <c:pt idx="6">
                  <c:v>32</c:v>
                </c:pt>
                <c:pt idx="7">
                  <c:v>32</c:v>
                </c:pt>
                <c:pt idx="8">
                  <c:v>32</c:v>
                </c:pt>
                <c:pt idx="9">
                  <c:v>32</c:v>
                </c:pt>
                <c:pt idx="10">
                  <c:v>32</c:v>
                </c:pt>
                <c:pt idx="11">
                  <c:v>32</c:v>
                </c:pt>
                <c:pt idx="12">
                  <c:v>32</c:v>
                </c:pt>
                <c:pt idx="13">
                  <c:v>32</c:v>
                </c:pt>
                <c:pt idx="14">
                  <c:v>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071-45C1-9E07-D94774F9DC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68680464"/>
        <c:axId val="1868679984"/>
      </c:lineChart>
      <c:catAx>
        <c:axId val="18686804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/>
                  <a:t>Costo de producir/pedir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1868679984"/>
        <c:crosses val="autoZero"/>
        <c:auto val="1"/>
        <c:lblAlgn val="ctr"/>
        <c:lblOffset val="100"/>
        <c:noMultiLvlLbl val="0"/>
      </c:catAx>
      <c:valAx>
        <c:axId val="1868679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/>
                  <a:t>Unidades pendienres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1868680464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none" spc="0" normalizeH="0" baseline="0">
                <a:solidFill>
                  <a:schemeClr val="dk1">
                    <a:lumMod val="50000"/>
                    <a:lumOff val="50000"/>
                  </a:schemeClr>
                </a:solidFill>
                <a:latin typeface="Times New Roman" panose="02020603050405020304" pitchFamily="18" charset="0"/>
                <a:ea typeface="+mj-ea"/>
                <a:cs typeface="Times New Roman" panose="02020603050405020304" pitchFamily="18" charset="0"/>
              </a:defRPr>
            </a:pPr>
            <a:r>
              <a:rPr lang="es-CO" sz="1600" b="1" i="0" u="none" strike="noStrike" cap="none" normalizeH="0" baseline="0"/>
              <a:t>Impacto del costo de unidades pendientes en los backorders 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none" spc="0" normalizeH="0" baseline="0">
              <a:solidFill>
                <a:schemeClr val="dk1">
                  <a:lumMod val="50000"/>
                  <a:lumOff val="50000"/>
                </a:schemeClr>
              </a:solidFill>
              <a:latin typeface="Times New Roman" panose="02020603050405020304" pitchFamily="18" charset="0"/>
              <a:ea typeface="+mj-ea"/>
              <a:cs typeface="Times New Roman" panose="02020603050405020304" pitchFamily="18" charset="0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Exp_CBO!$Q$3</c:f>
              <c:strCache>
                <c:ptCount val="1"/>
                <c:pt idx="0">
                  <c:v>BO_Fabrica_M1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Exp_CBO!$A$4:$A$18</c:f>
              <c:numCache>
                <c:formatCode>General</c:formatCode>
                <c:ptCount val="15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</c:numCache>
            </c:numRef>
          </c:cat>
          <c:val>
            <c:numRef>
              <c:f>Exp_CBO!$Q$4:$Q$18</c:f>
              <c:numCache>
                <c:formatCode>General</c:formatCode>
                <c:ptCount val="1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FBE-407D-83CA-B9FF815C5278}"/>
            </c:ext>
          </c:extLst>
        </c:ser>
        <c:ser>
          <c:idx val="1"/>
          <c:order val="1"/>
          <c:tx>
            <c:strRef>
              <c:f>Exp_CBO!$R$3</c:f>
              <c:strCache>
                <c:ptCount val="1"/>
                <c:pt idx="0">
                  <c:v>BO_CD_M1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Exp_CBO!$A$4:$A$18</c:f>
              <c:numCache>
                <c:formatCode>General</c:formatCode>
                <c:ptCount val="15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</c:numCache>
            </c:numRef>
          </c:cat>
          <c:val>
            <c:numRef>
              <c:f>Exp_CBO!$R$4:$R$18</c:f>
              <c:numCache>
                <c:formatCode>General</c:formatCode>
                <c:ptCount val="15"/>
                <c:pt idx="0">
                  <c:v>372</c:v>
                </c:pt>
                <c:pt idx="1">
                  <c:v>350</c:v>
                </c:pt>
                <c:pt idx="2">
                  <c:v>305</c:v>
                </c:pt>
                <c:pt idx="3">
                  <c:v>287</c:v>
                </c:pt>
                <c:pt idx="4">
                  <c:v>190</c:v>
                </c:pt>
                <c:pt idx="5">
                  <c:v>172</c:v>
                </c:pt>
                <c:pt idx="6">
                  <c:v>162</c:v>
                </c:pt>
                <c:pt idx="7">
                  <c:v>162</c:v>
                </c:pt>
                <c:pt idx="8">
                  <c:v>148</c:v>
                </c:pt>
                <c:pt idx="9">
                  <c:v>148</c:v>
                </c:pt>
                <c:pt idx="10">
                  <c:v>138</c:v>
                </c:pt>
                <c:pt idx="11">
                  <c:v>138</c:v>
                </c:pt>
                <c:pt idx="12">
                  <c:v>136</c:v>
                </c:pt>
                <c:pt idx="13">
                  <c:v>136</c:v>
                </c:pt>
                <c:pt idx="14">
                  <c:v>136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FBE-407D-83CA-B9FF815C5278}"/>
            </c:ext>
          </c:extLst>
        </c:ser>
        <c:ser>
          <c:idx val="2"/>
          <c:order val="2"/>
          <c:tx>
            <c:strRef>
              <c:f>Exp_CBO!$S$3</c:f>
              <c:strCache>
                <c:ptCount val="1"/>
                <c:pt idx="0">
                  <c:v>BO_M_M1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Exp_CBO!$A$4:$A$18</c:f>
              <c:numCache>
                <c:formatCode>General</c:formatCode>
                <c:ptCount val="15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</c:numCache>
            </c:numRef>
          </c:cat>
          <c:val>
            <c:numRef>
              <c:f>Exp_CBO!$S$4:$S$18</c:f>
              <c:numCache>
                <c:formatCode>General</c:formatCode>
                <c:ptCount val="15"/>
                <c:pt idx="0">
                  <c:v>34</c:v>
                </c:pt>
                <c:pt idx="1">
                  <c:v>32</c:v>
                </c:pt>
                <c:pt idx="2">
                  <c:v>32</c:v>
                </c:pt>
                <c:pt idx="3">
                  <c:v>32</c:v>
                </c:pt>
                <c:pt idx="4">
                  <c:v>32</c:v>
                </c:pt>
                <c:pt idx="5">
                  <c:v>32</c:v>
                </c:pt>
                <c:pt idx="6">
                  <c:v>32</c:v>
                </c:pt>
                <c:pt idx="7">
                  <c:v>32</c:v>
                </c:pt>
                <c:pt idx="8">
                  <c:v>32</c:v>
                </c:pt>
                <c:pt idx="9">
                  <c:v>32</c:v>
                </c:pt>
                <c:pt idx="10">
                  <c:v>32</c:v>
                </c:pt>
                <c:pt idx="11">
                  <c:v>32</c:v>
                </c:pt>
                <c:pt idx="12">
                  <c:v>32</c:v>
                </c:pt>
                <c:pt idx="13">
                  <c:v>32</c:v>
                </c:pt>
                <c:pt idx="14">
                  <c:v>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FBE-407D-83CA-B9FF815C52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33018704"/>
        <c:axId val="1833020624"/>
      </c:lineChart>
      <c:catAx>
        <c:axId val="18330187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/>
                  <a:t>Costo de unidades pendientes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1833020624"/>
        <c:crosses val="autoZero"/>
        <c:auto val="1"/>
        <c:lblAlgn val="ctr"/>
        <c:lblOffset val="100"/>
        <c:noMultiLvlLbl val="0"/>
      </c:catAx>
      <c:valAx>
        <c:axId val="1833020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/>
                  <a:t>Unidades pendientes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1833018704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none" spc="0" normalizeH="0" baseline="0">
                <a:solidFill>
                  <a:schemeClr val="dk1">
                    <a:lumMod val="50000"/>
                    <a:lumOff val="50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es-CO"/>
              <a:t>Impacto del costo de unidades pendientes en los backorders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none" spc="0" normalizeH="0" baseline="0">
              <a:solidFill>
                <a:schemeClr val="dk1">
                  <a:lumMod val="50000"/>
                  <a:lumOff val="50000"/>
                </a:schemeClr>
              </a:solidFill>
              <a:latin typeface="+mj-lt"/>
              <a:ea typeface="+mj-ea"/>
              <a:cs typeface="+mj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Exp_CBO!$Q$20</c:f>
              <c:strCache>
                <c:ptCount val="1"/>
                <c:pt idx="0">
                  <c:v>BO_Fabrica_M2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Exp_CBO!$A$4:$A$18</c:f>
              <c:numCache>
                <c:formatCode>General</c:formatCode>
                <c:ptCount val="15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</c:numCache>
            </c:numRef>
          </c:cat>
          <c:val>
            <c:numRef>
              <c:f>Exp_CBO!$Q$21:$Q$35</c:f>
              <c:numCache>
                <c:formatCode>General</c:formatCode>
                <c:ptCount val="1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9C9-49F3-B0B1-99AA7817EDE0}"/>
            </c:ext>
          </c:extLst>
        </c:ser>
        <c:ser>
          <c:idx val="1"/>
          <c:order val="1"/>
          <c:tx>
            <c:strRef>
              <c:f>Exp_CBO!$R$20</c:f>
              <c:strCache>
                <c:ptCount val="1"/>
                <c:pt idx="0">
                  <c:v>BO_CD_M2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Exp_CBO!$A$4:$A$18</c:f>
              <c:numCache>
                <c:formatCode>General</c:formatCode>
                <c:ptCount val="15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</c:numCache>
            </c:numRef>
          </c:cat>
          <c:val>
            <c:numRef>
              <c:f>Exp_CBO!$R$21:$R$35</c:f>
              <c:numCache>
                <c:formatCode>General</c:formatCode>
                <c:ptCount val="15"/>
                <c:pt idx="0">
                  <c:v>268</c:v>
                </c:pt>
                <c:pt idx="1">
                  <c:v>241</c:v>
                </c:pt>
                <c:pt idx="2">
                  <c:v>226</c:v>
                </c:pt>
                <c:pt idx="3">
                  <c:v>224</c:v>
                </c:pt>
                <c:pt idx="4">
                  <c:v>206</c:v>
                </c:pt>
                <c:pt idx="5">
                  <c:v>206</c:v>
                </c:pt>
                <c:pt idx="6">
                  <c:v>218</c:v>
                </c:pt>
                <c:pt idx="7">
                  <c:v>218</c:v>
                </c:pt>
                <c:pt idx="8">
                  <c:v>218</c:v>
                </c:pt>
                <c:pt idx="9">
                  <c:v>218</c:v>
                </c:pt>
                <c:pt idx="10">
                  <c:v>218</c:v>
                </c:pt>
                <c:pt idx="11">
                  <c:v>218</c:v>
                </c:pt>
                <c:pt idx="12">
                  <c:v>214</c:v>
                </c:pt>
                <c:pt idx="13">
                  <c:v>214</c:v>
                </c:pt>
                <c:pt idx="14">
                  <c:v>214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9C9-49F3-B0B1-99AA7817EDE0}"/>
            </c:ext>
          </c:extLst>
        </c:ser>
        <c:ser>
          <c:idx val="2"/>
          <c:order val="2"/>
          <c:tx>
            <c:strRef>
              <c:f>Exp_CBO!$S$20</c:f>
              <c:strCache>
                <c:ptCount val="1"/>
                <c:pt idx="0">
                  <c:v>BO_M_M2</c:v>
                </c:pt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Exp_CBO!$A$4:$A$18</c:f>
              <c:numCache>
                <c:formatCode>General</c:formatCode>
                <c:ptCount val="15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</c:numCache>
            </c:numRef>
          </c:cat>
          <c:val>
            <c:numRef>
              <c:f>Exp_CBO!$S$21:$S$35</c:f>
              <c:numCache>
                <c:formatCode>General</c:formatCode>
                <c:ptCount val="15"/>
                <c:pt idx="0">
                  <c:v>32</c:v>
                </c:pt>
                <c:pt idx="1">
                  <c:v>32</c:v>
                </c:pt>
                <c:pt idx="2">
                  <c:v>32</c:v>
                </c:pt>
                <c:pt idx="3">
                  <c:v>32</c:v>
                </c:pt>
                <c:pt idx="4">
                  <c:v>32</c:v>
                </c:pt>
                <c:pt idx="5">
                  <c:v>32</c:v>
                </c:pt>
                <c:pt idx="6">
                  <c:v>32</c:v>
                </c:pt>
                <c:pt idx="7">
                  <c:v>32</c:v>
                </c:pt>
                <c:pt idx="8">
                  <c:v>32</c:v>
                </c:pt>
                <c:pt idx="9">
                  <c:v>32</c:v>
                </c:pt>
                <c:pt idx="10">
                  <c:v>32</c:v>
                </c:pt>
                <c:pt idx="11">
                  <c:v>32</c:v>
                </c:pt>
                <c:pt idx="12">
                  <c:v>32</c:v>
                </c:pt>
                <c:pt idx="13">
                  <c:v>32</c:v>
                </c:pt>
                <c:pt idx="14">
                  <c:v>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9C9-49F3-B0B1-99AA7817ED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33018704"/>
        <c:axId val="1833020624"/>
      </c:lineChart>
      <c:catAx>
        <c:axId val="18330187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Costo</a:t>
                </a:r>
                <a:r>
                  <a:rPr lang="es-CO" baseline="0"/>
                  <a:t> unidades pendientes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833020624"/>
        <c:crosses val="autoZero"/>
        <c:auto val="1"/>
        <c:lblAlgn val="ctr"/>
        <c:lblOffset val="100"/>
        <c:noMultiLvlLbl val="0"/>
      </c:catAx>
      <c:valAx>
        <c:axId val="1833020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Unidades pendientes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833018704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s-CO"/>
              <a:t>Desempeño de los modelos M1 y M2 en términos de unidades pendientes totales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Exp_CBO!$T$3</c:f>
              <c:strCache>
                <c:ptCount val="1"/>
                <c:pt idx="0">
                  <c:v>BO_T_M1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Exp_CBO!$B$4:$B$18</c:f>
              <c:numCache>
                <c:formatCode>General</c:formatCode>
                <c:ptCount val="15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</c:numCache>
            </c:numRef>
          </c:cat>
          <c:val>
            <c:numRef>
              <c:f>Exp_CBO!$T$4:$T$18</c:f>
              <c:numCache>
                <c:formatCode>General</c:formatCode>
                <c:ptCount val="15"/>
                <c:pt idx="0">
                  <c:v>406</c:v>
                </c:pt>
                <c:pt idx="1">
                  <c:v>382</c:v>
                </c:pt>
                <c:pt idx="2">
                  <c:v>337</c:v>
                </c:pt>
                <c:pt idx="3">
                  <c:v>319</c:v>
                </c:pt>
                <c:pt idx="4">
                  <c:v>222</c:v>
                </c:pt>
                <c:pt idx="5">
                  <c:v>204</c:v>
                </c:pt>
                <c:pt idx="6">
                  <c:v>194</c:v>
                </c:pt>
                <c:pt idx="7">
                  <c:v>194</c:v>
                </c:pt>
                <c:pt idx="8">
                  <c:v>180</c:v>
                </c:pt>
                <c:pt idx="9">
                  <c:v>180</c:v>
                </c:pt>
                <c:pt idx="10">
                  <c:v>170</c:v>
                </c:pt>
                <c:pt idx="11">
                  <c:v>170</c:v>
                </c:pt>
                <c:pt idx="12">
                  <c:v>168</c:v>
                </c:pt>
                <c:pt idx="13">
                  <c:v>168</c:v>
                </c:pt>
                <c:pt idx="14">
                  <c:v>168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6B3-4CC4-A998-6D91DE43ACC2}"/>
            </c:ext>
          </c:extLst>
        </c:ser>
        <c:ser>
          <c:idx val="1"/>
          <c:order val="1"/>
          <c:tx>
            <c:strRef>
              <c:f>Exp_CBO!$T$20</c:f>
              <c:strCache>
                <c:ptCount val="1"/>
                <c:pt idx="0">
                  <c:v>BO_T_M2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Exp_CBO!$B$4:$B$18</c:f>
              <c:numCache>
                <c:formatCode>General</c:formatCode>
                <c:ptCount val="15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</c:numCache>
            </c:numRef>
          </c:cat>
          <c:val>
            <c:numRef>
              <c:f>Exp_CBO!$T$21:$T$35</c:f>
              <c:numCache>
                <c:formatCode>General</c:formatCode>
                <c:ptCount val="15"/>
                <c:pt idx="0">
                  <c:v>300</c:v>
                </c:pt>
                <c:pt idx="1">
                  <c:v>273</c:v>
                </c:pt>
                <c:pt idx="2">
                  <c:v>258</c:v>
                </c:pt>
                <c:pt idx="3">
                  <c:v>256</c:v>
                </c:pt>
                <c:pt idx="4">
                  <c:v>238</c:v>
                </c:pt>
                <c:pt idx="5">
                  <c:v>238</c:v>
                </c:pt>
                <c:pt idx="6">
                  <c:v>250</c:v>
                </c:pt>
                <c:pt idx="7">
                  <c:v>250</c:v>
                </c:pt>
                <c:pt idx="8">
                  <c:v>250</c:v>
                </c:pt>
                <c:pt idx="9">
                  <c:v>250</c:v>
                </c:pt>
                <c:pt idx="10">
                  <c:v>250</c:v>
                </c:pt>
                <c:pt idx="11">
                  <c:v>250</c:v>
                </c:pt>
                <c:pt idx="12">
                  <c:v>246</c:v>
                </c:pt>
                <c:pt idx="13">
                  <c:v>246</c:v>
                </c:pt>
                <c:pt idx="14">
                  <c:v>246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6B3-4CC4-A998-6D91DE43AC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33034064"/>
        <c:axId val="1833034544"/>
      </c:lineChart>
      <c:catAx>
        <c:axId val="18330340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/>
                  <a:t>Costo unidades</a:t>
                </a:r>
                <a:r>
                  <a:rPr lang="es-CO" baseline="0"/>
                  <a:t> pendientes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1833034544"/>
        <c:crosses val="autoZero"/>
        <c:auto val="1"/>
        <c:lblAlgn val="ctr"/>
        <c:lblOffset val="100"/>
        <c:noMultiLvlLbl val="0"/>
      </c:catAx>
      <c:valAx>
        <c:axId val="1833034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/>
                  <a:t>Unidades</a:t>
                </a:r>
                <a:r>
                  <a:rPr lang="es-CO" baseline="0"/>
                  <a:t> pendientes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18330340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s-CO"/>
              <a:t>Evolución de los niveles de inventario ante variaciones en el costo de backorder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Exp_CBO!$N$3</c:f>
              <c:strCache>
                <c:ptCount val="1"/>
                <c:pt idx="0">
                  <c:v>INV_Fabrica_M1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numRef>
              <c:f>Exp_CBO!$A$4:$A$18</c:f>
              <c:numCache>
                <c:formatCode>General</c:formatCode>
                <c:ptCount val="15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</c:numCache>
            </c:numRef>
          </c:cat>
          <c:val>
            <c:numRef>
              <c:f>Exp_CBO!$N$4:$N$18</c:f>
              <c:numCache>
                <c:formatCode>General</c:formatCode>
                <c:ptCount val="15"/>
                <c:pt idx="0">
                  <c:v>820</c:v>
                </c:pt>
                <c:pt idx="1">
                  <c:v>850</c:v>
                </c:pt>
                <c:pt idx="2">
                  <c:v>906</c:v>
                </c:pt>
                <c:pt idx="3">
                  <c:v>942</c:v>
                </c:pt>
                <c:pt idx="4">
                  <c:v>984</c:v>
                </c:pt>
                <c:pt idx="5">
                  <c:v>1024</c:v>
                </c:pt>
                <c:pt idx="6">
                  <c:v>1036</c:v>
                </c:pt>
                <c:pt idx="7">
                  <c:v>1042</c:v>
                </c:pt>
                <c:pt idx="8">
                  <c:v>1060</c:v>
                </c:pt>
                <c:pt idx="9">
                  <c:v>1060</c:v>
                </c:pt>
                <c:pt idx="10">
                  <c:v>1060</c:v>
                </c:pt>
                <c:pt idx="11">
                  <c:v>1060</c:v>
                </c:pt>
                <c:pt idx="12">
                  <c:v>1066</c:v>
                </c:pt>
                <c:pt idx="13">
                  <c:v>1068</c:v>
                </c:pt>
                <c:pt idx="14">
                  <c:v>1068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047-488D-AB73-04E5F3BC00CD}"/>
            </c:ext>
          </c:extLst>
        </c:ser>
        <c:ser>
          <c:idx val="1"/>
          <c:order val="1"/>
          <c:tx>
            <c:strRef>
              <c:f>Exp_CBO!$O$3</c:f>
              <c:strCache>
                <c:ptCount val="1"/>
                <c:pt idx="0">
                  <c:v>INV_CD_M1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Ref>
              <c:f>Exp_CBO!$A$4:$A$18</c:f>
              <c:numCache>
                <c:formatCode>General</c:formatCode>
                <c:ptCount val="15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</c:numCache>
            </c:numRef>
          </c:cat>
          <c:val>
            <c:numRef>
              <c:f>Exp_CBO!$O$4:$O$18</c:f>
              <c:numCache>
                <c:formatCode>General</c:formatCode>
                <c:ptCount val="15"/>
                <c:pt idx="0">
                  <c:v>712</c:v>
                </c:pt>
                <c:pt idx="1">
                  <c:v>731</c:v>
                </c:pt>
                <c:pt idx="2">
                  <c:v>709</c:v>
                </c:pt>
                <c:pt idx="3">
                  <c:v>715</c:v>
                </c:pt>
                <c:pt idx="4">
                  <c:v>712</c:v>
                </c:pt>
                <c:pt idx="5">
                  <c:v>707</c:v>
                </c:pt>
                <c:pt idx="6">
                  <c:v>714</c:v>
                </c:pt>
                <c:pt idx="7">
                  <c:v>720</c:v>
                </c:pt>
                <c:pt idx="8">
                  <c:v>758</c:v>
                </c:pt>
                <c:pt idx="9">
                  <c:v>758</c:v>
                </c:pt>
                <c:pt idx="10">
                  <c:v>758</c:v>
                </c:pt>
                <c:pt idx="11">
                  <c:v>758</c:v>
                </c:pt>
                <c:pt idx="12">
                  <c:v>797</c:v>
                </c:pt>
                <c:pt idx="13">
                  <c:v>796</c:v>
                </c:pt>
                <c:pt idx="14">
                  <c:v>796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047-488D-AB73-04E5F3BC00CD}"/>
            </c:ext>
          </c:extLst>
        </c:ser>
        <c:ser>
          <c:idx val="2"/>
          <c:order val="2"/>
          <c:tx>
            <c:strRef>
              <c:f>Exp_CBO!$P$3</c:f>
              <c:strCache>
                <c:ptCount val="1"/>
                <c:pt idx="0">
                  <c:v>INV_M_M1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Exp_CBO!$A$4:$A$18</c:f>
              <c:numCache>
                <c:formatCode>General</c:formatCode>
                <c:ptCount val="15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</c:numCache>
            </c:numRef>
          </c:cat>
          <c:val>
            <c:numRef>
              <c:f>Exp_CBO!$P$4:$P$18</c:f>
              <c:numCache>
                <c:formatCode>General</c:formatCode>
                <c:ptCount val="15"/>
                <c:pt idx="0">
                  <c:v>866</c:v>
                </c:pt>
                <c:pt idx="1">
                  <c:v>888</c:v>
                </c:pt>
                <c:pt idx="2">
                  <c:v>1005</c:v>
                </c:pt>
                <c:pt idx="3">
                  <c:v>1030</c:v>
                </c:pt>
                <c:pt idx="4">
                  <c:v>1062</c:v>
                </c:pt>
                <c:pt idx="5">
                  <c:v>1094</c:v>
                </c:pt>
                <c:pt idx="6">
                  <c:v>1106</c:v>
                </c:pt>
                <c:pt idx="7">
                  <c:v>1116</c:v>
                </c:pt>
                <c:pt idx="8">
                  <c:v>1120</c:v>
                </c:pt>
                <c:pt idx="9">
                  <c:v>1120</c:v>
                </c:pt>
                <c:pt idx="10">
                  <c:v>1120</c:v>
                </c:pt>
                <c:pt idx="11">
                  <c:v>1120</c:v>
                </c:pt>
                <c:pt idx="12">
                  <c:v>1122</c:v>
                </c:pt>
                <c:pt idx="13">
                  <c:v>1122</c:v>
                </c:pt>
                <c:pt idx="14">
                  <c:v>1122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047-488D-AB73-04E5F3BC00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33018704"/>
        <c:axId val="1833020624"/>
      </c:lineChart>
      <c:catAx>
        <c:axId val="18330187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/>
                  <a:t>Costo unidades pendientes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1833020624"/>
        <c:crosses val="autoZero"/>
        <c:auto val="1"/>
        <c:lblAlgn val="ctr"/>
        <c:lblOffset val="100"/>
        <c:noMultiLvlLbl val="0"/>
      </c:catAx>
      <c:valAx>
        <c:axId val="1833020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/>
                  <a:t>Unidades disponibles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18330187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Evolución de los niveles de inventario ante variaciones en el costo de backorder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Exp_CBO!$N$20</c:f>
              <c:strCache>
                <c:ptCount val="1"/>
                <c:pt idx="0">
                  <c:v>INV_Fabrica_M2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Exp_CBO!$A$4:$A$18</c:f>
              <c:numCache>
                <c:formatCode>General</c:formatCode>
                <c:ptCount val="15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</c:numCache>
            </c:numRef>
          </c:cat>
          <c:val>
            <c:numRef>
              <c:f>Exp_CBO!$N$21:$N$35</c:f>
              <c:numCache>
                <c:formatCode>General</c:formatCode>
                <c:ptCount val="15"/>
                <c:pt idx="0">
                  <c:v>1014</c:v>
                </c:pt>
                <c:pt idx="1">
                  <c:v>1086</c:v>
                </c:pt>
                <c:pt idx="2">
                  <c:v>1128</c:v>
                </c:pt>
                <c:pt idx="3">
                  <c:v>1136</c:v>
                </c:pt>
                <c:pt idx="4">
                  <c:v>1206</c:v>
                </c:pt>
                <c:pt idx="5">
                  <c:v>1206</c:v>
                </c:pt>
                <c:pt idx="6">
                  <c:v>1554</c:v>
                </c:pt>
                <c:pt idx="7">
                  <c:v>1554</c:v>
                </c:pt>
                <c:pt idx="8">
                  <c:v>1554</c:v>
                </c:pt>
                <c:pt idx="9">
                  <c:v>1554</c:v>
                </c:pt>
                <c:pt idx="10">
                  <c:v>1554</c:v>
                </c:pt>
                <c:pt idx="11">
                  <c:v>1550</c:v>
                </c:pt>
                <c:pt idx="12">
                  <c:v>1582</c:v>
                </c:pt>
                <c:pt idx="13">
                  <c:v>1582</c:v>
                </c:pt>
                <c:pt idx="14">
                  <c:v>1582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D44-44EC-9593-84C0142E5B92}"/>
            </c:ext>
          </c:extLst>
        </c:ser>
        <c:ser>
          <c:idx val="1"/>
          <c:order val="1"/>
          <c:tx>
            <c:strRef>
              <c:f>Exp_CBO!$O$20</c:f>
              <c:strCache>
                <c:ptCount val="1"/>
                <c:pt idx="0">
                  <c:v>INV_CD_M2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Exp_CBO!$A$4:$A$18</c:f>
              <c:numCache>
                <c:formatCode>General</c:formatCode>
                <c:ptCount val="15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</c:numCache>
            </c:numRef>
          </c:cat>
          <c:val>
            <c:numRef>
              <c:f>Exp_CBO!$O$21:$O$35</c:f>
              <c:numCache>
                <c:formatCode>General</c:formatCode>
                <c:ptCount val="15"/>
                <c:pt idx="0">
                  <c:v>738</c:v>
                </c:pt>
                <c:pt idx="1">
                  <c:v>817</c:v>
                </c:pt>
                <c:pt idx="2">
                  <c:v>792</c:v>
                </c:pt>
                <c:pt idx="3">
                  <c:v>807</c:v>
                </c:pt>
                <c:pt idx="4">
                  <c:v>822</c:v>
                </c:pt>
                <c:pt idx="5">
                  <c:v>822</c:v>
                </c:pt>
                <c:pt idx="6">
                  <c:v>708</c:v>
                </c:pt>
                <c:pt idx="7">
                  <c:v>708</c:v>
                </c:pt>
                <c:pt idx="8">
                  <c:v>708</c:v>
                </c:pt>
                <c:pt idx="9">
                  <c:v>708</c:v>
                </c:pt>
                <c:pt idx="10">
                  <c:v>708</c:v>
                </c:pt>
                <c:pt idx="11">
                  <c:v>714</c:v>
                </c:pt>
                <c:pt idx="12">
                  <c:v>736</c:v>
                </c:pt>
                <c:pt idx="13">
                  <c:v>736</c:v>
                </c:pt>
                <c:pt idx="14">
                  <c:v>736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D44-44EC-9593-84C0142E5B92}"/>
            </c:ext>
          </c:extLst>
        </c:ser>
        <c:ser>
          <c:idx val="2"/>
          <c:order val="2"/>
          <c:tx>
            <c:strRef>
              <c:f>Exp_CBO!$P$20</c:f>
              <c:strCache>
                <c:ptCount val="1"/>
                <c:pt idx="0">
                  <c:v>INV_M_M2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numRef>
              <c:f>Exp_CBO!$A$4:$A$18</c:f>
              <c:numCache>
                <c:formatCode>General</c:formatCode>
                <c:ptCount val="15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</c:numCache>
            </c:numRef>
          </c:cat>
          <c:val>
            <c:numRef>
              <c:f>Exp_CBO!$P$21:$P$35</c:f>
              <c:numCache>
                <c:formatCode>General</c:formatCode>
                <c:ptCount val="15"/>
                <c:pt idx="0">
                  <c:v>1114</c:v>
                </c:pt>
                <c:pt idx="1">
                  <c:v>1108</c:v>
                </c:pt>
                <c:pt idx="2">
                  <c:v>1126</c:v>
                </c:pt>
                <c:pt idx="3">
                  <c:v>1121</c:v>
                </c:pt>
                <c:pt idx="4">
                  <c:v>1132</c:v>
                </c:pt>
                <c:pt idx="5">
                  <c:v>1132</c:v>
                </c:pt>
                <c:pt idx="6">
                  <c:v>1226</c:v>
                </c:pt>
                <c:pt idx="7">
                  <c:v>1226</c:v>
                </c:pt>
                <c:pt idx="8">
                  <c:v>1226</c:v>
                </c:pt>
                <c:pt idx="9">
                  <c:v>1226</c:v>
                </c:pt>
                <c:pt idx="10">
                  <c:v>1226</c:v>
                </c:pt>
                <c:pt idx="11">
                  <c:v>1225</c:v>
                </c:pt>
                <c:pt idx="12">
                  <c:v>1224</c:v>
                </c:pt>
                <c:pt idx="13">
                  <c:v>1224</c:v>
                </c:pt>
                <c:pt idx="14">
                  <c:v>1224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D44-44EC-9593-84C0142E5B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33018704"/>
        <c:axId val="1833020624"/>
      </c:lineChart>
      <c:catAx>
        <c:axId val="18330187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Costo unidades pendientes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833020624"/>
        <c:crosses val="autoZero"/>
        <c:auto val="1"/>
        <c:lblAlgn val="ctr"/>
        <c:lblOffset val="100"/>
        <c:noMultiLvlLbl val="0"/>
      </c:catAx>
      <c:valAx>
        <c:axId val="1833020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Unidades disponibles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8330187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Distribución de los pedidos pendientes por eslabón del sistem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Exp_CBO!$Q$3</c:f>
              <c:strCache>
                <c:ptCount val="1"/>
                <c:pt idx="0">
                  <c:v>BO_Fabrica_M1</c:v>
                </c:pt>
              </c:strCache>
            </c:strRef>
          </c:tx>
          <c:spPr>
            <a:solidFill>
              <a:schemeClr val="accent4">
                <a:tint val="65000"/>
              </a:schemeClr>
            </a:solidFill>
            <a:ln>
              <a:noFill/>
            </a:ln>
            <a:effectLst/>
            <a:sp3d/>
          </c:spPr>
          <c:invertIfNegative val="0"/>
          <c:cat>
            <c:numRef>
              <c:f>Exp_CBO!$A$4:$A$18</c:f>
              <c:numCache>
                <c:formatCode>General</c:formatCode>
                <c:ptCount val="15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</c:numCache>
            </c:numRef>
          </c:cat>
          <c:val>
            <c:numRef>
              <c:f>Exp_CBO!$Q$4:$Q$18</c:f>
              <c:numCache>
                <c:formatCode>General</c:formatCode>
                <c:ptCount val="15"/>
              </c:numCache>
            </c:numRef>
          </c:val>
          <c:extLst>
            <c:ext xmlns:c16="http://schemas.microsoft.com/office/drawing/2014/chart" uri="{C3380CC4-5D6E-409C-BE32-E72D297353CC}">
              <c16:uniqueId val="{0000000F-5016-44AB-9563-E4ACBA0C2176}"/>
            </c:ext>
          </c:extLst>
        </c:ser>
        <c:ser>
          <c:idx val="1"/>
          <c:order val="1"/>
          <c:tx>
            <c:strRef>
              <c:f>Exp_CBO!$R$3</c:f>
              <c:strCache>
                <c:ptCount val="1"/>
                <c:pt idx="0">
                  <c:v>BO_CD_M1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cat>
            <c:numRef>
              <c:f>Exp_CBO!$A$4:$A$18</c:f>
              <c:numCache>
                <c:formatCode>General</c:formatCode>
                <c:ptCount val="15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</c:numCache>
            </c:numRef>
          </c:cat>
          <c:val>
            <c:numRef>
              <c:f>Exp_CBO!$R$4:$R$18</c:f>
              <c:numCache>
                <c:formatCode>General</c:formatCode>
                <c:ptCount val="15"/>
                <c:pt idx="0">
                  <c:v>372</c:v>
                </c:pt>
                <c:pt idx="1">
                  <c:v>350</c:v>
                </c:pt>
                <c:pt idx="2">
                  <c:v>305</c:v>
                </c:pt>
                <c:pt idx="3">
                  <c:v>287</c:v>
                </c:pt>
                <c:pt idx="4">
                  <c:v>190</c:v>
                </c:pt>
                <c:pt idx="5">
                  <c:v>172</c:v>
                </c:pt>
                <c:pt idx="6">
                  <c:v>162</c:v>
                </c:pt>
                <c:pt idx="7">
                  <c:v>162</c:v>
                </c:pt>
                <c:pt idx="8">
                  <c:v>148</c:v>
                </c:pt>
                <c:pt idx="9">
                  <c:v>148</c:v>
                </c:pt>
                <c:pt idx="10">
                  <c:v>138</c:v>
                </c:pt>
                <c:pt idx="11">
                  <c:v>138</c:v>
                </c:pt>
                <c:pt idx="12">
                  <c:v>136</c:v>
                </c:pt>
                <c:pt idx="13">
                  <c:v>136</c:v>
                </c:pt>
                <c:pt idx="14">
                  <c:v>136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5016-44AB-9563-E4ACBA0C2176}"/>
            </c:ext>
          </c:extLst>
        </c:ser>
        <c:ser>
          <c:idx val="2"/>
          <c:order val="2"/>
          <c:tx>
            <c:strRef>
              <c:f>Exp_CBO!$S$3</c:f>
              <c:strCache>
                <c:ptCount val="1"/>
                <c:pt idx="0">
                  <c:v>BO_M_M1</c:v>
                </c:pt>
              </c:strCache>
            </c:strRef>
          </c:tx>
          <c:spPr>
            <a:solidFill>
              <a:schemeClr val="accent4">
                <a:shade val="65000"/>
              </a:schemeClr>
            </a:solidFill>
            <a:ln>
              <a:noFill/>
            </a:ln>
            <a:effectLst/>
            <a:sp3d/>
          </c:spPr>
          <c:invertIfNegative val="0"/>
          <c:cat>
            <c:numRef>
              <c:f>Exp_CBO!$A$4:$A$18</c:f>
              <c:numCache>
                <c:formatCode>General</c:formatCode>
                <c:ptCount val="15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</c:numCache>
            </c:numRef>
          </c:cat>
          <c:val>
            <c:numRef>
              <c:f>Exp_CBO!$S$4:$S$18</c:f>
              <c:numCache>
                <c:formatCode>General</c:formatCode>
                <c:ptCount val="15"/>
                <c:pt idx="0">
                  <c:v>34</c:v>
                </c:pt>
                <c:pt idx="1">
                  <c:v>32</c:v>
                </c:pt>
                <c:pt idx="2">
                  <c:v>32</c:v>
                </c:pt>
                <c:pt idx="3">
                  <c:v>32</c:v>
                </c:pt>
                <c:pt idx="4">
                  <c:v>32</c:v>
                </c:pt>
                <c:pt idx="5">
                  <c:v>32</c:v>
                </c:pt>
                <c:pt idx="6">
                  <c:v>32</c:v>
                </c:pt>
                <c:pt idx="7">
                  <c:v>32</c:v>
                </c:pt>
                <c:pt idx="8">
                  <c:v>32</c:v>
                </c:pt>
                <c:pt idx="9">
                  <c:v>32</c:v>
                </c:pt>
                <c:pt idx="10">
                  <c:v>32</c:v>
                </c:pt>
                <c:pt idx="11">
                  <c:v>32</c:v>
                </c:pt>
                <c:pt idx="12">
                  <c:v>32</c:v>
                </c:pt>
                <c:pt idx="13">
                  <c:v>32</c:v>
                </c:pt>
                <c:pt idx="14">
                  <c:v>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5016-44AB-9563-E4ACBA0C21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008670528"/>
        <c:axId val="2008672448"/>
        <c:axId val="0"/>
      </c:bar3DChart>
      <c:catAx>
        <c:axId val="20086705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Costo de pedido pendiente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08672448"/>
        <c:crosses val="autoZero"/>
        <c:auto val="1"/>
        <c:lblAlgn val="ctr"/>
        <c:lblOffset val="100"/>
        <c:noMultiLvlLbl val="0"/>
      </c:catAx>
      <c:valAx>
        <c:axId val="2008672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Unidades pendientes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086705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Exp_CBO!$Q$20</c:f>
              <c:strCache>
                <c:ptCount val="1"/>
                <c:pt idx="0">
                  <c:v>BO_Fabrica_M2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numRef>
              <c:f>Exp_CBO!$A$4:$A$18</c:f>
              <c:numCache>
                <c:formatCode>General</c:formatCode>
                <c:ptCount val="15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</c:numCache>
            </c:numRef>
          </c:cat>
          <c:val>
            <c:numRef>
              <c:f>Exp_CBO!$Q$21:$Q$35</c:f>
              <c:numCache>
                <c:formatCode>General</c:formatCode>
                <c:ptCount val="15"/>
              </c:numCache>
            </c:numRef>
          </c:val>
          <c:extLst>
            <c:ext xmlns:c16="http://schemas.microsoft.com/office/drawing/2014/chart" uri="{C3380CC4-5D6E-409C-BE32-E72D297353CC}">
              <c16:uniqueId val="{00000000-5065-490E-8E2E-A353A413F645}"/>
            </c:ext>
          </c:extLst>
        </c:ser>
        <c:ser>
          <c:idx val="1"/>
          <c:order val="1"/>
          <c:tx>
            <c:strRef>
              <c:f>Exp_CBO!$R$20</c:f>
              <c:strCache>
                <c:ptCount val="1"/>
                <c:pt idx="0">
                  <c:v>BO_CD_M2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numRef>
              <c:f>Exp_CBO!$A$4:$A$18</c:f>
              <c:numCache>
                <c:formatCode>General</c:formatCode>
                <c:ptCount val="15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</c:numCache>
            </c:numRef>
          </c:cat>
          <c:val>
            <c:numRef>
              <c:f>Exp_CBO!$R$21:$R$35</c:f>
              <c:numCache>
                <c:formatCode>General</c:formatCode>
                <c:ptCount val="15"/>
                <c:pt idx="0">
                  <c:v>268</c:v>
                </c:pt>
                <c:pt idx="1">
                  <c:v>241</c:v>
                </c:pt>
                <c:pt idx="2">
                  <c:v>226</c:v>
                </c:pt>
                <c:pt idx="3">
                  <c:v>224</c:v>
                </c:pt>
                <c:pt idx="4">
                  <c:v>206</c:v>
                </c:pt>
                <c:pt idx="5">
                  <c:v>206</c:v>
                </c:pt>
                <c:pt idx="6">
                  <c:v>218</c:v>
                </c:pt>
                <c:pt idx="7">
                  <c:v>218</c:v>
                </c:pt>
                <c:pt idx="8">
                  <c:v>218</c:v>
                </c:pt>
                <c:pt idx="9">
                  <c:v>218</c:v>
                </c:pt>
                <c:pt idx="10">
                  <c:v>218</c:v>
                </c:pt>
                <c:pt idx="11">
                  <c:v>218</c:v>
                </c:pt>
                <c:pt idx="12">
                  <c:v>214</c:v>
                </c:pt>
                <c:pt idx="13">
                  <c:v>214</c:v>
                </c:pt>
                <c:pt idx="14">
                  <c:v>214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065-490E-8E2E-A353A413F645}"/>
            </c:ext>
          </c:extLst>
        </c:ser>
        <c:ser>
          <c:idx val="2"/>
          <c:order val="2"/>
          <c:tx>
            <c:strRef>
              <c:f>Exp_CBO!$S$20</c:f>
              <c:strCache>
                <c:ptCount val="1"/>
                <c:pt idx="0">
                  <c:v>BO_M_M2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numRef>
              <c:f>Exp_CBO!$A$4:$A$18</c:f>
              <c:numCache>
                <c:formatCode>General</c:formatCode>
                <c:ptCount val="15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</c:numCache>
            </c:numRef>
          </c:cat>
          <c:val>
            <c:numRef>
              <c:f>Exp_CBO!$S$21:$S$35</c:f>
              <c:numCache>
                <c:formatCode>General</c:formatCode>
                <c:ptCount val="15"/>
                <c:pt idx="0">
                  <c:v>32</c:v>
                </c:pt>
                <c:pt idx="1">
                  <c:v>32</c:v>
                </c:pt>
                <c:pt idx="2">
                  <c:v>32</c:v>
                </c:pt>
                <c:pt idx="3">
                  <c:v>32</c:v>
                </c:pt>
                <c:pt idx="4">
                  <c:v>32</c:v>
                </c:pt>
                <c:pt idx="5">
                  <c:v>32</c:v>
                </c:pt>
                <c:pt idx="6">
                  <c:v>32</c:v>
                </c:pt>
                <c:pt idx="7">
                  <c:v>32</c:v>
                </c:pt>
                <c:pt idx="8">
                  <c:v>32</c:v>
                </c:pt>
                <c:pt idx="9">
                  <c:v>32</c:v>
                </c:pt>
                <c:pt idx="10">
                  <c:v>32</c:v>
                </c:pt>
                <c:pt idx="11">
                  <c:v>32</c:v>
                </c:pt>
                <c:pt idx="12">
                  <c:v>32</c:v>
                </c:pt>
                <c:pt idx="13">
                  <c:v>32</c:v>
                </c:pt>
                <c:pt idx="14">
                  <c:v>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065-490E-8E2E-A353A413F6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008670528"/>
        <c:axId val="2008672448"/>
        <c:axId val="0"/>
      </c:bar3DChart>
      <c:catAx>
        <c:axId val="20086705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08672448"/>
        <c:crosses val="autoZero"/>
        <c:auto val="1"/>
        <c:lblAlgn val="ctr"/>
        <c:lblOffset val="100"/>
        <c:noMultiLvlLbl val="0"/>
      </c:catAx>
      <c:valAx>
        <c:axId val="2008672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086705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7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colors8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withinLinear" id="19">
  <a:schemeClr val="accent6"/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withinLinearReversed" id="24">
  <a:schemeClr val="accent4"/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8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8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1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7" Type="http://schemas.openxmlformats.org/officeDocument/2006/relationships/chart" Target="../charts/chart11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6" Type="http://schemas.openxmlformats.org/officeDocument/2006/relationships/chart" Target="../charts/chart10.xml"/><Relationship Id="rId5" Type="http://schemas.openxmlformats.org/officeDocument/2006/relationships/chart" Target="../charts/chart9.xml"/><Relationship Id="rId4" Type="http://schemas.openxmlformats.org/officeDocument/2006/relationships/chart" Target="../charts/chart8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Relationship Id="rId5" Type="http://schemas.openxmlformats.org/officeDocument/2006/relationships/chart" Target="../charts/chart16.xml"/><Relationship Id="rId4" Type="http://schemas.openxmlformats.org/officeDocument/2006/relationships/chart" Target="../charts/chart15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9.xml"/><Relationship Id="rId2" Type="http://schemas.openxmlformats.org/officeDocument/2006/relationships/chart" Target="../charts/chart18.xml"/><Relationship Id="rId1" Type="http://schemas.openxmlformats.org/officeDocument/2006/relationships/chart" Target="../charts/chart17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2.xml"/><Relationship Id="rId7" Type="http://schemas.openxmlformats.org/officeDocument/2006/relationships/chart" Target="../charts/chart26.xml"/><Relationship Id="rId2" Type="http://schemas.openxmlformats.org/officeDocument/2006/relationships/chart" Target="../charts/chart21.xml"/><Relationship Id="rId1" Type="http://schemas.openxmlformats.org/officeDocument/2006/relationships/chart" Target="../charts/chart20.xml"/><Relationship Id="rId6" Type="http://schemas.openxmlformats.org/officeDocument/2006/relationships/chart" Target="../charts/chart25.xml"/><Relationship Id="rId5" Type="http://schemas.openxmlformats.org/officeDocument/2006/relationships/chart" Target="../charts/chart24.xml"/><Relationship Id="rId4" Type="http://schemas.openxmlformats.org/officeDocument/2006/relationships/chart" Target="../charts/chart2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219075</xdr:colOff>
      <xdr:row>4</xdr:row>
      <xdr:rowOff>6350</xdr:rowOff>
    </xdr:from>
    <xdr:to>
      <xdr:col>18</xdr:col>
      <xdr:colOff>219075</xdr:colOff>
      <xdr:row>18</xdr:row>
      <xdr:rowOff>171450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3A15ABF4-6FDE-C602-D8AA-48F6554935D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231775</xdr:colOff>
      <xdr:row>19</xdr:row>
      <xdr:rowOff>133350</xdr:rowOff>
    </xdr:from>
    <xdr:to>
      <xdr:col>18</xdr:col>
      <xdr:colOff>231775</xdr:colOff>
      <xdr:row>34</xdr:row>
      <xdr:rowOff>114300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7958A091-4E8C-886F-5A67-06D42A34AA7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752475</xdr:colOff>
      <xdr:row>3</xdr:row>
      <xdr:rowOff>184057</xdr:rowOff>
    </xdr:from>
    <xdr:to>
      <xdr:col>24</xdr:col>
      <xdr:colOff>711200</xdr:colOff>
      <xdr:row>18</xdr:row>
      <xdr:rowOff>119636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1A35A5CA-8851-1A50-EC24-07D18CFAC29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19</xdr:col>
      <xdr:colOff>2805</xdr:colOff>
      <xdr:row>19</xdr:row>
      <xdr:rowOff>159394</xdr:rowOff>
    </xdr:from>
    <xdr:to>
      <xdr:col>25</xdr:col>
      <xdr:colOff>478550</xdr:colOff>
      <xdr:row>35</xdr:row>
      <xdr:rowOff>9202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6FDCA517-E90F-5D67-943B-12352A0B580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194236</xdr:colOff>
      <xdr:row>32</xdr:row>
      <xdr:rowOff>50799</xdr:rowOff>
    </xdr:from>
    <xdr:to>
      <xdr:col>5</xdr:col>
      <xdr:colOff>308429</xdr:colOff>
      <xdr:row>44</xdr:row>
      <xdr:rowOff>142314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40D7B7F2-D1D3-3F2F-D7E8-90817DFD201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542634</xdr:colOff>
      <xdr:row>65</xdr:row>
      <xdr:rowOff>181263</xdr:rowOff>
    </xdr:from>
    <xdr:to>
      <xdr:col>26</xdr:col>
      <xdr:colOff>588816</xdr:colOff>
      <xdr:row>82</xdr:row>
      <xdr:rowOff>92363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318341B0-D506-D80F-4481-F76AB7547FE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699324</xdr:colOff>
      <xdr:row>65</xdr:row>
      <xdr:rowOff>119577</xdr:rowOff>
    </xdr:from>
    <xdr:to>
      <xdr:col>43</xdr:col>
      <xdr:colOff>98961</xdr:colOff>
      <xdr:row>82</xdr:row>
      <xdr:rowOff>30677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D7DFCF61-267E-46D3-B4EF-3B084DA35B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18</xdr:col>
      <xdr:colOff>577273</xdr:colOff>
      <xdr:row>83</xdr:row>
      <xdr:rowOff>8080</xdr:rowOff>
    </xdr:from>
    <xdr:to>
      <xdr:col>26</xdr:col>
      <xdr:colOff>623454</xdr:colOff>
      <xdr:row>99</xdr:row>
      <xdr:rowOff>161635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752C98C3-80D8-554E-EE18-736A7B4A999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34</xdr:col>
      <xdr:colOff>0</xdr:colOff>
      <xdr:row>83</xdr:row>
      <xdr:rowOff>0</xdr:rowOff>
    </xdr:from>
    <xdr:to>
      <xdr:col>43</xdr:col>
      <xdr:colOff>161636</xdr:colOff>
      <xdr:row>99</xdr:row>
      <xdr:rowOff>153555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13FD43A0-BF95-4737-B2DD-CAC47243A8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112979</xdr:colOff>
      <xdr:row>34</xdr:row>
      <xdr:rowOff>18142</xdr:rowOff>
    </xdr:from>
    <xdr:to>
      <xdr:col>16</xdr:col>
      <xdr:colOff>120403</xdr:colOff>
      <xdr:row>52</xdr:row>
      <xdr:rowOff>172356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FB298447-DEA2-58B1-82CC-5B07F6E93B1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173182</xdr:colOff>
      <xdr:row>46</xdr:row>
      <xdr:rowOff>8081</xdr:rowOff>
    </xdr:from>
    <xdr:to>
      <xdr:col>5</xdr:col>
      <xdr:colOff>277091</xdr:colOff>
      <xdr:row>61</xdr:row>
      <xdr:rowOff>69272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EDE746AF-1314-3E03-179C-8325926C33D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11546</xdr:colOff>
      <xdr:row>34</xdr:row>
      <xdr:rowOff>88899</xdr:rowOff>
    </xdr:from>
    <xdr:to>
      <xdr:col>7</xdr:col>
      <xdr:colOff>288637</xdr:colOff>
      <xdr:row>50</xdr:row>
      <xdr:rowOff>80817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5EB6CF4F-B9F6-DAF6-94A8-3828F8BBAC2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127001</xdr:colOff>
      <xdr:row>35</xdr:row>
      <xdr:rowOff>77354</xdr:rowOff>
    </xdr:from>
    <xdr:to>
      <xdr:col>14</xdr:col>
      <xdr:colOff>658091</xdr:colOff>
      <xdr:row>49</xdr:row>
      <xdr:rowOff>150091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1D220958-EDFB-66E3-1FC3-658FE9BBCF2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450273</xdr:colOff>
      <xdr:row>35</xdr:row>
      <xdr:rowOff>34636</xdr:rowOff>
    </xdr:from>
    <xdr:to>
      <xdr:col>21</xdr:col>
      <xdr:colOff>623454</xdr:colOff>
      <xdr:row>49</xdr:row>
      <xdr:rowOff>107373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6B568A19-5277-4498-9449-7F4F849A7D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177305</xdr:colOff>
      <xdr:row>50</xdr:row>
      <xdr:rowOff>85766</xdr:rowOff>
    </xdr:from>
    <xdr:to>
      <xdr:col>14</xdr:col>
      <xdr:colOff>680358</xdr:colOff>
      <xdr:row>65</xdr:row>
      <xdr:rowOff>74219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3866E0E3-5B1F-52C0-260D-27327447B75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15</xdr:col>
      <xdr:colOff>686130</xdr:colOff>
      <xdr:row>50</xdr:row>
      <xdr:rowOff>65148</xdr:rowOff>
    </xdr:from>
    <xdr:to>
      <xdr:col>21</xdr:col>
      <xdr:colOff>639948</xdr:colOff>
      <xdr:row>65</xdr:row>
      <xdr:rowOff>53601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6ADBAF18-78AA-44D6-B4D8-775AF147FA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18141</xdr:colOff>
      <xdr:row>35</xdr:row>
      <xdr:rowOff>8082</xdr:rowOff>
    </xdr:from>
    <xdr:to>
      <xdr:col>7</xdr:col>
      <xdr:colOff>364505</xdr:colOff>
      <xdr:row>52</xdr:row>
      <xdr:rowOff>34637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B2E51F91-A411-A634-075A-38D6632873E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489857</xdr:colOff>
      <xdr:row>34</xdr:row>
      <xdr:rowOff>175077</xdr:rowOff>
    </xdr:from>
    <xdr:to>
      <xdr:col>14</xdr:col>
      <xdr:colOff>439964</xdr:colOff>
      <xdr:row>52</xdr:row>
      <xdr:rowOff>27213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BB6C5ED8-ED83-79BE-BAB1-A6D83D0C15C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1043215</xdr:colOff>
      <xdr:row>35</xdr:row>
      <xdr:rowOff>9070</xdr:rowOff>
    </xdr:from>
    <xdr:to>
      <xdr:col>20</xdr:col>
      <xdr:colOff>163286</xdr:colOff>
      <xdr:row>52</xdr:row>
      <xdr:rowOff>54427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4424D8C4-197D-4CE4-8859-0286585DF0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4535</xdr:colOff>
      <xdr:row>37</xdr:row>
      <xdr:rowOff>25812</xdr:rowOff>
    </xdr:from>
    <xdr:to>
      <xdr:col>6</xdr:col>
      <xdr:colOff>807356</xdr:colOff>
      <xdr:row>53</xdr:row>
      <xdr:rowOff>36285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3F9B6DB9-CD7E-BC58-C834-C34C2419EC2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0</xdr:colOff>
      <xdr:row>37</xdr:row>
      <xdr:rowOff>0</xdr:rowOff>
    </xdr:from>
    <xdr:to>
      <xdr:col>12</xdr:col>
      <xdr:colOff>517071</xdr:colOff>
      <xdr:row>53</xdr:row>
      <xdr:rowOff>27214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B21813A5-B6E1-4480-8E76-A557315906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31750</xdr:colOff>
      <xdr:row>37</xdr:row>
      <xdr:rowOff>29935</xdr:rowOff>
    </xdr:from>
    <xdr:to>
      <xdr:col>17</xdr:col>
      <xdr:colOff>739322</xdr:colOff>
      <xdr:row>52</xdr:row>
      <xdr:rowOff>51707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26135D18-101D-7B87-305D-D224503EFB4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761999</xdr:colOff>
      <xdr:row>55</xdr:row>
      <xdr:rowOff>0</xdr:rowOff>
    </xdr:from>
    <xdr:to>
      <xdr:col>7</xdr:col>
      <xdr:colOff>208642</xdr:colOff>
      <xdr:row>70</xdr:row>
      <xdr:rowOff>21771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F588FE63-60E5-4BC2-80B8-E098677030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7</xdr:col>
      <xdr:colOff>390071</xdr:colOff>
      <xdr:row>55</xdr:row>
      <xdr:rowOff>0</xdr:rowOff>
    </xdr:from>
    <xdr:to>
      <xdr:col>13</xdr:col>
      <xdr:colOff>217713</xdr:colOff>
      <xdr:row>70</xdr:row>
      <xdr:rowOff>21771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F39DA06F-C973-4CF6-8C2B-98D62FB456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22</xdr:col>
      <xdr:colOff>337911</xdr:colOff>
      <xdr:row>3</xdr:row>
      <xdr:rowOff>34471</xdr:rowOff>
    </xdr:from>
    <xdr:to>
      <xdr:col>28</xdr:col>
      <xdr:colOff>331107</xdr:colOff>
      <xdr:row>18</xdr:row>
      <xdr:rowOff>56242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F9841B7F-80FF-E499-CF2C-1C44C31A685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22</xdr:col>
      <xdr:colOff>333375</xdr:colOff>
      <xdr:row>20</xdr:row>
      <xdr:rowOff>79375</xdr:rowOff>
    </xdr:from>
    <xdr:to>
      <xdr:col>28</xdr:col>
      <xdr:colOff>326571</xdr:colOff>
      <xdr:row>35</xdr:row>
      <xdr:rowOff>101146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D2B78822-E4CB-40AA-B394-A43D30AA83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26BCC10-D398-47AB-95D1-C33D72E31FE1}" name="Tabla1" displayName="Tabla1" ref="A1:G31" totalsRowShown="0">
  <autoFilter ref="A1:G31" xr:uid="{726BCC10-D398-47AB-95D1-C33D72E31FE1}"/>
  <tableColumns count="7">
    <tableColumn id="1" xr3:uid="{ED2B56BE-3BF1-4420-8B64-F8E0D2D9F832}" name="D "/>
    <tableColumn id="2" xr3:uid="{DC2928F5-3CD1-4961-B698-B5E8B9D9DA52}" name="CTO _ Modelo 1"/>
    <tableColumn id="6" xr3:uid="{D479D944-9028-43A6-B4E4-144E233951C1}" name="Nivel de servicio_M1" dataDxfId="199" dataCellStyle="Porcentaje"/>
    <tableColumn id="3" xr3:uid="{47034011-1F6C-46D6-9345-E0157D31B8D4}" name="Delta_Modelo 1">
      <calculatedColumnFormula>B1-B2</calculatedColumnFormula>
    </tableColumn>
    <tableColumn id="4" xr3:uid="{14B63640-DDB0-42FF-9785-4D640DE43191}" name="CTO_Modelo 2"/>
    <tableColumn id="5" xr3:uid="{0218884A-632D-4F5C-8C80-EBD1B29FC655}" name="Delta_Modelo 2">
      <calculatedColumnFormula>E1-E2</calculatedColumnFormula>
    </tableColumn>
    <tableColumn id="7" xr3:uid="{FCF7C73E-615B-4B62-804D-98580781FC64}" name="Nivel de servicio_M2" dataDxfId="198" dataCellStyle="Porcentaje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CE7F380-7847-405E-96BD-E15DD54FFA15}" name="Tabla2" displayName="Tabla2" ref="J1:Q31" totalsRowShown="0">
  <autoFilter ref="J1:Q31" xr:uid="{7CE7F380-7847-405E-96BD-E15DD54FFA15}"/>
  <tableColumns count="8">
    <tableColumn id="1" xr3:uid="{AF8E4FC5-4B02-4384-B54E-6CCA4F7757F1}" name="BO_Fabrica_M1"/>
    <tableColumn id="2" xr3:uid="{43133D2F-B040-4F31-9B28-022AD2651CE1}" name="BO_CD_M1"/>
    <tableColumn id="3" xr3:uid="{36638BB0-D81D-4A05-A617-3D7898C141C4}" name="BO_M_M1"/>
    <tableColumn id="4" xr3:uid="{9C2F75CB-4A1F-4030-B1AE-D8B0318A1431}" name="BO_T_M1"/>
    <tableColumn id="5" xr3:uid="{F8BAEF09-A64D-499B-9E21-C566992E82A8}" name="BO_Fabrica_M2"/>
    <tableColumn id="6" xr3:uid="{F9879469-9578-4799-B830-37B149D39F44}" name="BO_CD_M2"/>
    <tableColumn id="7" xr3:uid="{AB977B1C-AA95-4DC4-80FA-259BDF7AD4BE}" name="BO_M_M2"/>
    <tableColumn id="8" xr3:uid="{BF3E1732-5856-4BFD-B779-22AD7E8752BE}" name="BO_T_M2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933AFE6-BD54-47AE-8D8C-6A38D3C280C1}" name="Tabla3" displayName="Tabla3" ref="S1:AE31" totalsRowShown="0" dataDxfId="197">
  <autoFilter ref="S1:AE31" xr:uid="{8933AFE6-BD54-47AE-8D8C-6A38D3C280C1}"/>
  <tableColumns count="13">
    <tableColumn id="1" xr3:uid="{D5897479-7C51-4E8B-BDFF-8BC232EFE86E}" name="CF_Inv_M1" dataDxfId="196"/>
    <tableColumn id="2" xr3:uid="{3D0E48DB-7552-4C31-BB03-8C5B8EA175A5}" name="CF_Pro_M1" dataDxfId="195"/>
    <tableColumn id="3" xr3:uid="{5591D83C-C8D3-4A9C-8430-767C6D94DEAD}" name="CF_Bo_M1" dataDxfId="194"/>
    <tableColumn id="4" xr3:uid="{C1785300-238E-42F0-A046-4B3D2FA36E82}" name="CCD_Inv_M1" dataDxfId="193"/>
    <tableColumn id="5" xr3:uid="{A3D7B8D7-0ED0-43B1-B3E9-DB01B81ACA29}" name="CCD_Pro_M1" dataDxfId="192"/>
    <tableColumn id="6" xr3:uid="{3053E81E-49F6-463D-A9EC-B270498404C5}" name="CCD_Bo_M1" dataDxfId="191"/>
    <tableColumn id="7" xr3:uid="{D0B81938-5D2F-4CAA-B375-8F5343587C95}" name="CM_Inv_M1" dataDxfId="190"/>
    <tableColumn id="8" xr3:uid="{0C9FBB91-13C2-48D9-9889-A3D79E15A3BA}" name="CM_Pro_M1" dataDxfId="189"/>
    <tableColumn id="9" xr3:uid="{F1ED7373-39AA-41EF-8752-0E7DA03DACDC}" name="CM_Bo_M1" dataDxfId="188"/>
    <tableColumn id="10" xr3:uid="{273E69F8-8312-44F2-8747-523D30DC7BC1}" name="COP" dataDxfId="187">
      <calculatedColumnFormula>SUM(S2:AA2)</calculatedColumnFormula>
    </tableColumn>
    <tableColumn id="11" xr3:uid="{6C5C1ABE-34B6-42E5-A944-47FE97FF6B0C}" name="CINV_T" dataDxfId="186">
      <calculatedColumnFormula>Tabla3[[#This Row],[CF_Inv_M1]]+Tabla3[[#This Row],[CCD_Inv_M1]]+Tabla3[[#This Row],[CM_Inv_M1]]</calculatedColumnFormula>
    </tableColumn>
    <tableColumn id="12" xr3:uid="{6795EDDD-A8A0-4E37-9A1A-549A1E0692CA}" name="CP_T" dataDxfId="185">
      <calculatedColumnFormula>Tabla3[[#This Row],[CF_Pro_M1]]+Tabla3[[#This Row],[CCD_Pro_M1]]+Tabla3[[#This Row],[CM_Pro_M1]]</calculatedColumnFormula>
    </tableColumn>
    <tableColumn id="13" xr3:uid="{3AA7461E-3E24-4D86-90A4-4BE4074C891C}" name="CBO_T" dataDxfId="184">
      <calculatedColumnFormula>Tabla3[[#This Row],[CF_Bo_M1]]+Tabla3[[#This Row],[CCD_Bo_M1]]+Tabla3[[#This Row],[CM_Bo_M1]]</calculatedColumnFormula>
    </tableColumn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EA12432-10C3-4FBD-AB2C-1A26E84D7BA1}" name="Tabla35" displayName="Tabla35" ref="S34:AD64" totalsRowShown="0" dataDxfId="183">
  <autoFilter ref="S34:AD64" xr:uid="{0EA12432-10C3-4FBD-AB2C-1A26E84D7BA1}"/>
  <tableColumns count="12">
    <tableColumn id="1" xr3:uid="{18FBD07F-AD46-4D00-98BF-9566669AA617}" name="CF_Inv_M1" dataDxfId="182">
      <calculatedColumnFormula>S2/$B2</calculatedColumnFormula>
    </tableColumn>
    <tableColumn id="2" xr3:uid="{765CC020-5648-4F9B-98B8-A6673AD82ADE}" name="CF_Pro_M1" dataDxfId="181">
      <calculatedColumnFormula>T2/$B2</calculatedColumnFormula>
    </tableColumn>
    <tableColumn id="3" xr3:uid="{BE9EAE5F-D341-4119-A61A-269176BF6EBA}" name="CF_Bo_M1" dataDxfId="180">
      <calculatedColumnFormula>U2/$B2</calculatedColumnFormula>
    </tableColumn>
    <tableColumn id="4" xr3:uid="{0FE5B8BF-D01F-4DAF-AD8B-27E7EB84650D}" name="CCD_Inv_M1" dataDxfId="179">
      <calculatedColumnFormula>V2/$B2</calculatedColumnFormula>
    </tableColumn>
    <tableColumn id="5" xr3:uid="{2DA894A0-3222-4E6A-9195-9DA65675B221}" name="CCD_Pro_M1" dataDxfId="178">
      <calculatedColumnFormula>W2/$B2</calculatedColumnFormula>
    </tableColumn>
    <tableColumn id="6" xr3:uid="{3D2318B9-45B9-413D-90FA-E54E966509EC}" name="CCD_Bo_M1" dataDxfId="177">
      <calculatedColumnFormula>X2/$B2</calculatedColumnFormula>
    </tableColumn>
    <tableColumn id="7" xr3:uid="{CC0FC4DC-D358-4790-AD3B-AD0B99B55ABA}" name="CM_Inv_M1" dataDxfId="176">
      <calculatedColumnFormula>Y2/$B2</calculatedColumnFormula>
    </tableColumn>
    <tableColumn id="8" xr3:uid="{0A4A30F4-61B7-468D-891E-2A78E6A0B3F8}" name="CM_Pro_M1" dataDxfId="175">
      <calculatedColumnFormula>Z2/$B2</calculatedColumnFormula>
    </tableColumn>
    <tableColumn id="9" xr3:uid="{83473AB2-3CF0-40C4-ACC2-14CDF18C68EC}" name="CM_Bo_M1" dataDxfId="174">
      <calculatedColumnFormula>AA2/$B2</calculatedColumnFormula>
    </tableColumn>
    <tableColumn id="12" xr3:uid="{F4A3DBD8-5AC6-44DB-9250-E87C8CEA620A}" name="CINV_T_M1" dataDxfId="173">
      <calculatedColumnFormula>AC2/$B2</calculatedColumnFormula>
    </tableColumn>
    <tableColumn id="13" xr3:uid="{838484CE-FF88-4782-A976-0D55657AB70C}" name="CP_T_M1" dataDxfId="172">
      <calculatedColumnFormula>AD2/$B2</calculatedColumnFormula>
    </tableColumn>
    <tableColumn id="14" xr3:uid="{C048ADBD-F507-4AA5-8A88-0C4C6EDBDB90}" name="CBO_T_M1" dataDxfId="171">
      <calculatedColumnFormula>AE2/$B2</calculatedColumnFormula>
    </tableColumn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AA081389-B0F9-4A80-A46E-4911F6BD47D2}" name="Tabla36" displayName="Tabla36" ref="AG1:AS31" totalsRowShown="0" dataDxfId="170">
  <autoFilter ref="AG1:AS31" xr:uid="{AA081389-B0F9-4A80-A46E-4911F6BD47D2}"/>
  <tableColumns count="13">
    <tableColumn id="1" xr3:uid="{A1DA04C0-9DBC-41B9-BF94-F75CBD1FF1CD}" name="CF_Inv_M2" dataDxfId="169"/>
    <tableColumn id="2" xr3:uid="{B9434D3E-EA13-4AD1-AFE3-45CFF56231BA}" name="CF_Pro_M2" dataDxfId="168"/>
    <tableColumn id="3" xr3:uid="{C057CEDC-67C9-4601-B167-E2EB64BF343B}" name="CF_Bo_M2" dataDxfId="167"/>
    <tableColumn id="4" xr3:uid="{4479A580-7B40-4D04-AB1E-CED6EFBC41D1}" name="CCD_Inv_M2" dataDxfId="166"/>
    <tableColumn id="5" xr3:uid="{BCE2EB28-BAC6-4862-A0BD-0EA2CF7D5BE3}" name="CCD_Pro_M2" dataDxfId="165"/>
    <tableColumn id="6" xr3:uid="{F1C2EB3B-F2C0-4FEC-9C00-97B7B0BCA890}" name="CCD_Bo_M2" dataDxfId="164"/>
    <tableColumn id="7" xr3:uid="{CB7DD46C-CBAD-44DF-BB20-1250028592F4}" name="CM_Inv_M2" dataDxfId="163"/>
    <tableColumn id="8" xr3:uid="{D9D87A83-322E-48E3-8C4A-1D4578C2B875}" name="CM_Pro_M2" dataDxfId="162"/>
    <tableColumn id="9" xr3:uid="{EFC151B0-DCE0-4AA7-8DA1-8DE197826B25}" name="CM_Bo_M2" dataDxfId="161"/>
    <tableColumn id="10" xr3:uid="{AAD0BC9D-4C7A-4425-BF75-0403D4372B0E}" name="COP" dataDxfId="160">
      <calculatedColumnFormula>SUM(AG2:AO2)</calculatedColumnFormula>
    </tableColumn>
    <tableColumn id="11" xr3:uid="{C1A096F9-56BE-4529-B44C-5F39D81EEB40}" name="CINV_T" dataDxfId="159">
      <calculatedColumnFormula>Tabla36[[#This Row],[CF_Inv_M2]]+Tabla36[[#This Row],[CCD_Inv_M2]]+Tabla36[[#This Row],[CM_Inv_M2]]</calculatedColumnFormula>
    </tableColumn>
    <tableColumn id="12" xr3:uid="{9B2969F5-07FE-4884-B69F-3D12B184EB3D}" name="CP_T" dataDxfId="158">
      <calculatedColumnFormula>Tabla36[[#This Row],[CF_Pro_M2]]+Tabla36[[#This Row],[CCD_Pro_M2]]+Tabla36[[#This Row],[CM_Pro_M2]]</calculatedColumnFormula>
    </tableColumn>
    <tableColumn id="13" xr3:uid="{9EA28E4A-FEA3-45E7-8E1A-D1BCB8C1D486}" name="CBO_T" dataDxfId="157">
      <calculatedColumnFormula>Tabla36[[#This Row],[CF_Bo_M2]]+Tabla36[[#This Row],[CCD_Bo_M2]]+Tabla36[[#This Row],[CM_Bo_M2]]</calculatedColumnFormula>
    </tableColumn>
  </tableColumns>
  <tableStyleInfo name="TableStyleLight1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3C6DD0BD-8BD0-47CA-9E8D-B716E2E2636D}" name="Tabla357" displayName="Tabla357" ref="AG34:AR64" totalsRowShown="0" dataDxfId="156">
  <autoFilter ref="AG34:AR64" xr:uid="{3C6DD0BD-8BD0-47CA-9E8D-B716E2E2636D}"/>
  <tableColumns count="12">
    <tableColumn id="1" xr3:uid="{4243E3D9-5A27-4792-A6A6-F62D5996077F}" name="CF_Inv_M2" dataDxfId="155">
      <calculatedColumnFormula>AG2/$E2</calculatedColumnFormula>
    </tableColumn>
    <tableColumn id="2" xr3:uid="{DF8538FA-6428-4FFC-8E26-7796ECFDAD41}" name="CF_Pro_M2" dataDxfId="154">
      <calculatedColumnFormula>AH2/$E2</calculatedColumnFormula>
    </tableColumn>
    <tableColumn id="3" xr3:uid="{B062C400-79DD-4DF0-BE1A-744D8E3FA8B1}" name="CF_Bo_M2" dataDxfId="153">
      <calculatedColumnFormula>AI2/$E2</calculatedColumnFormula>
    </tableColumn>
    <tableColumn id="4" xr3:uid="{226DDC2F-209A-411A-B043-161C48433C46}" name="CCD_Inv_M2" dataDxfId="152">
      <calculatedColumnFormula>AJ2/$E2</calculatedColumnFormula>
    </tableColumn>
    <tableColumn id="5" xr3:uid="{5769ED86-C916-4AD4-8817-5FC8F799298F}" name="CCD_Pro_M2" dataDxfId="151">
      <calculatedColumnFormula>AK2/$E2</calculatedColumnFormula>
    </tableColumn>
    <tableColumn id="6" xr3:uid="{18BD4129-3734-46D5-A6A8-A0F1A2F52287}" name="CCD_Bo_M2" dataDxfId="150">
      <calculatedColumnFormula>AL2/$E2</calculatedColumnFormula>
    </tableColumn>
    <tableColumn id="7" xr3:uid="{F2336736-05EE-4835-8452-474CC0043ACF}" name="CM_Inv_M2" dataDxfId="149">
      <calculatedColumnFormula>AM2/$E2</calculatedColumnFormula>
    </tableColumn>
    <tableColumn id="8" xr3:uid="{6C5B2244-639B-455C-AE34-439B9D2429B7}" name="CM_Pro_M2" dataDxfId="148">
      <calculatedColumnFormula>AN2/$E2</calculatedColumnFormula>
    </tableColumn>
    <tableColumn id="9" xr3:uid="{3FE714AE-C2B1-4629-8A70-CDFA1C34FBB2}" name="CM_Bo_M2" dataDxfId="147">
      <calculatedColumnFormula>AO2/$E2</calculatedColumnFormula>
    </tableColumn>
    <tableColumn id="12" xr3:uid="{64ED7724-C831-4CDC-98FC-B1C47929DAE7}" name="CINV_T_M2" dataDxfId="146" dataCellStyle="Porcentaje">
      <calculatedColumnFormula>AQ2/$E2</calculatedColumnFormula>
    </tableColumn>
    <tableColumn id="13" xr3:uid="{ECCEE62A-5FF7-4DB7-A6B0-2DF8B1CFF7DC}" name="CP_T_M2" dataDxfId="145" dataCellStyle="Porcentaje">
      <calculatedColumnFormula>AR2/$E2</calculatedColumnFormula>
    </tableColumn>
    <tableColumn id="14" xr3:uid="{48F9FCF6-0BD1-4915-B546-6C938FF9619C}" name="CBO_T_M2" dataDxfId="144" dataCellStyle="Porcentaje">
      <calculatedColumnFormula>AS2/$E2</calculatedColumnFormula>
    </tableColumn>
  </tableColumns>
  <tableStyleInfo name="TableStyleLight1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F2BEA819-C990-4643-AC5A-7DEAA440AF16}" name="Tabla12" displayName="Tabla12" ref="A1:P16" totalsRowShown="0" headerRowDxfId="143" dataDxfId="142" dataCellStyle="Moneda">
  <autoFilter ref="A1:P16" xr:uid="{F2BEA819-C990-4643-AC5A-7DEAA440AF16}"/>
  <tableColumns count="16">
    <tableColumn id="1" xr3:uid="{EA1FF7A1-25A9-40D1-A081-4A9A066DB1AD}" name="CINV_Fab" dataDxfId="141" dataCellStyle="Moneda"/>
    <tableColumn id="2" xr3:uid="{9EF7D2E8-AC99-41CD-8B94-64AC9309BC4B}" name="CINV_cd" dataDxfId="140" dataCellStyle="Moneda"/>
    <tableColumn id="3" xr3:uid="{D9E743D9-5A18-4739-9052-52E48A1E3E7E}" name="CINV_m" dataDxfId="139" dataCellStyle="Moneda"/>
    <tableColumn id="4" xr3:uid="{BC0B67DD-0BF6-4171-BC18-BCB73331806B}" name="CF_Inv_M1" dataDxfId="138" dataCellStyle="Moneda"/>
    <tableColumn id="5" xr3:uid="{02C183DE-AD4B-45CE-8717-B9113D84B363}" name="CF_Pro_M1" dataDxfId="137" dataCellStyle="Moneda"/>
    <tableColumn id="6" xr3:uid="{2409645E-9D5B-4E33-B453-7E81F05D2C5C}" name="CF_Bo_M1" dataDxfId="136" dataCellStyle="Moneda"/>
    <tableColumn id="7" xr3:uid="{22B6B729-FC8F-4D98-AF2D-5813A7385DAD}" name="CCD_Inv_M1" dataDxfId="135" dataCellStyle="Moneda"/>
    <tableColumn id="8" xr3:uid="{3372D0D9-CAEA-46A9-A085-88B8BC45869F}" name="CCD_Pro_M1" dataDxfId="134" dataCellStyle="Moneda"/>
    <tableColumn id="9" xr3:uid="{A982D382-3C8C-42FA-8C5F-DEF6C6175417}" name="CCD_Bo_M1" dataDxfId="133" dataCellStyle="Moneda"/>
    <tableColumn id="10" xr3:uid="{D4A38CC5-9F3D-433D-A277-25B9EAF3ED57}" name="CM_Inv_M1" dataDxfId="132" dataCellStyle="Moneda"/>
    <tableColumn id="11" xr3:uid="{5B3A5C7C-1149-4D58-A5EF-CFB30AF446A4}" name="CM_Pro_M1" dataDxfId="131" dataCellStyle="Moneda"/>
    <tableColumn id="12" xr3:uid="{45FAEF3E-F177-4939-9913-142A95C85DE2}" name="CM_Bo_M1" dataDxfId="130" dataCellStyle="Moneda"/>
    <tableColumn id="13" xr3:uid="{82AA8292-080E-46E5-9F8D-9A3C0CC45642}" name="CINV_T_M1" dataDxfId="129" dataCellStyle="Moneda">
      <calculatedColumnFormula>Tabla12[[#This Row],[CF_Inv_M1]]+Tabla12[[#This Row],[CCD_Inv_M1]]+Tabla12[[#This Row],[CM_Inv_M1]]</calculatedColumnFormula>
    </tableColumn>
    <tableColumn id="14" xr3:uid="{480EA8AB-2066-4BE8-9570-8C3E02227731}" name="CP_T_M1" dataDxfId="128" dataCellStyle="Moneda">
      <calculatedColumnFormula>Tabla12[[#This Row],[CF_Pro_M1]]+Tabla12[[#This Row],[CCD_Pro_M1]]+Tabla12[[#This Row],[CM_Pro_M1]]</calculatedColumnFormula>
    </tableColumn>
    <tableColumn id="15" xr3:uid="{32323AB3-0724-4B06-88CD-483EE47ACCA4}" name="CBO_T_M1" dataDxfId="127" dataCellStyle="Moneda">
      <calculatedColumnFormula>Tabla12[[#This Row],[CF_Bo_M1]]+Tabla12[[#This Row],[CCD_Bo_M1]]+Tabla12[[#This Row],[CM_Bo_M1]]</calculatedColumnFormula>
    </tableColumn>
    <tableColumn id="16" xr3:uid="{F853544D-42BD-497B-9EA3-4C15CBA04191}" name="CT_M1" dataDxfId="126" dataCellStyle="Moneda">
      <calculatedColumnFormula>Tabla12[[#This Row],[CINV_T_M1]]+Tabla12[[#This Row],[CP_T_M1]]+Tabla12[[#This Row],[CBO_T_M1]]</calculatedColumnFormula>
    </tableColumn>
  </tableColumns>
  <tableStyleInfo name="TableStyleLight1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69962E08-6CFD-47D2-B3C4-84DBA7237A63}" name="Tabla13" displayName="Tabla13" ref="R1:W16" totalsRowShown="0" headerRowDxfId="125" headerRowBorderDxfId="124" tableBorderDxfId="123">
  <autoFilter ref="R1:W16" xr:uid="{69962E08-6CFD-47D2-B3C4-84DBA7237A63}"/>
  <tableColumns count="6">
    <tableColumn id="1" xr3:uid="{BBE4DEFA-4501-416C-9EC6-48C8F13D1782}" name="INV_Fabrica_M1"/>
    <tableColumn id="2" xr3:uid="{343075EF-97B6-4E79-B2BE-93AF6DE1079A}" name="INV_CD_M1"/>
    <tableColumn id="3" xr3:uid="{E1564EA0-AA83-4E7D-A6DA-C0F8D15F1D07}" name="INV_M_M1"/>
    <tableColumn id="4" xr3:uid="{77C72650-8DDE-4269-B784-2AD61D36D3CD}" name="BO_Fabrica_M1"/>
    <tableColumn id="5" xr3:uid="{A7D51719-00E0-4EDF-9509-82A14A3F82F4}" name="BO_CD_M1"/>
    <tableColumn id="6" xr3:uid="{76A1DEFC-6A05-44BA-9D0D-C5C204A095B0}" name="BO_M_M1"/>
  </tableColumns>
  <tableStyleInfo name="TableStyleLight1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41D16931-A96E-418D-9AB8-C538AFC64555}" name="Tabla1215" displayName="Tabla1215" ref="A18:P33" totalsRowShown="0" headerRowDxfId="122" dataDxfId="121" dataCellStyle="Moneda">
  <autoFilter ref="A18:P33" xr:uid="{41D16931-A96E-418D-9AB8-C538AFC64555}"/>
  <tableColumns count="16">
    <tableColumn id="1" xr3:uid="{B27C31D1-2700-4B15-8C52-AE845A492D6F}" name="CINV_Fab" dataDxfId="120" dataCellStyle="Moneda"/>
    <tableColumn id="2" xr3:uid="{2A8602E1-437A-48EA-A65A-B1E1FC0247D2}" name="CINV_cd" dataDxfId="119" dataCellStyle="Moneda"/>
    <tableColumn id="3" xr3:uid="{F7B1CD58-7EF2-4B44-8536-63F105DBAC86}" name="CINV_m" dataDxfId="118" dataCellStyle="Moneda"/>
    <tableColumn id="4" xr3:uid="{B6260C76-9C37-4C89-B15A-A46C4D56B082}" name="CF_Inv_M2" dataDxfId="117" dataCellStyle="Moneda"/>
    <tableColumn id="5" xr3:uid="{181C7AF7-2D34-49C4-9902-91608DEE50EC}" name="CF_Pro_M2" dataDxfId="116" dataCellStyle="Moneda"/>
    <tableColumn id="6" xr3:uid="{F43D4642-C741-4072-9E3F-A481146D85DD}" name="CF_Bo_M2" dataDxfId="115" dataCellStyle="Moneda"/>
    <tableColumn id="7" xr3:uid="{9F0A2E9F-4AC6-4EEC-BB8B-5D369D493D47}" name="CCD_Inv_M2" dataDxfId="114" dataCellStyle="Moneda"/>
    <tableColumn id="8" xr3:uid="{CDBBF633-420A-4EB6-BC98-31EB40328F2F}" name="CCD_Pro_M2" dataDxfId="113" dataCellStyle="Moneda"/>
    <tableColumn id="9" xr3:uid="{43EC078E-8AB8-4AAE-9824-8C52164926C6}" name="CCD_Bo_M2" dataDxfId="112" dataCellStyle="Moneda"/>
    <tableColumn id="10" xr3:uid="{EDEB2FF2-B341-4E51-A7F7-740EF0F2A143}" name="CM_Inv_M2" dataDxfId="111" dataCellStyle="Moneda"/>
    <tableColumn id="11" xr3:uid="{61D15A89-73B1-4778-9604-DBA0B60D36DD}" name="CM_Pro_M2" dataDxfId="110" dataCellStyle="Moneda"/>
    <tableColumn id="12" xr3:uid="{57CEE0BD-A403-4E00-8DAF-BF99BE79A52A}" name="CM_Bo_M2" dataDxfId="109" dataCellStyle="Moneda"/>
    <tableColumn id="13" xr3:uid="{1BF66CFA-0BFC-448B-A44C-F67DF63939A5}" name="CINV_T_M2" dataDxfId="108" dataCellStyle="Moneda">
      <calculatedColumnFormula>Tabla1215[[#This Row],[CF_Inv_M2]]+Tabla1215[[#This Row],[CCD_Inv_M2]]+Tabla1215[[#This Row],[CM_Inv_M2]]</calculatedColumnFormula>
    </tableColumn>
    <tableColumn id="14" xr3:uid="{6343553B-F70E-41AE-9E69-69D4BAEAE16C}" name="CP_T_M2" dataDxfId="107" dataCellStyle="Moneda">
      <calculatedColumnFormula>Tabla1215[[#This Row],[CF_Pro_M2]]+Tabla1215[[#This Row],[CCD_Pro_M2]]+Tabla1215[[#This Row],[CM_Pro_M2]]</calculatedColumnFormula>
    </tableColumn>
    <tableColumn id="15" xr3:uid="{82705CDF-4E65-485B-AA16-4EA98D8B179C}" name="CBO_T_M2" dataDxfId="106" dataCellStyle="Moneda">
      <calculatedColumnFormula>Tabla1215[[#This Row],[CF_Bo_M2]]+Tabla1215[[#This Row],[CCD_Bo_M2]]+Tabla1215[[#This Row],[CM_Bo_M2]]</calculatedColumnFormula>
    </tableColumn>
    <tableColumn id="16" xr3:uid="{C36A2151-88AD-460E-9782-23E3D562C0AA}" name="CT_M2" dataDxfId="105" dataCellStyle="Moneda">
      <calculatedColumnFormula>Tabla1215[[#This Row],[CINV_T_M2]]+Tabla1215[[#This Row],[CP_T_M2]]+Tabla1215[[#This Row],[CBO_T_M2]]</calculatedColumnFormula>
    </tableColumn>
  </tableColumns>
  <tableStyleInfo name="TableStyleLight1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921100A4-F9F8-448D-B49A-E0163B77F503}" name="Tabla1316" displayName="Tabla1316" ref="R18:W33" totalsRowShown="0" headerRowDxfId="104" headerRowBorderDxfId="103" tableBorderDxfId="102">
  <autoFilter ref="R18:W33" xr:uid="{921100A4-F9F8-448D-B49A-E0163B77F503}"/>
  <tableColumns count="6">
    <tableColumn id="1" xr3:uid="{90652B46-5B80-42EE-8F67-016A1436D5E9}" name="INV_Fabrica_M2"/>
    <tableColumn id="2" xr3:uid="{02A72E3B-57A7-4F08-BC44-DF63B5D3B453}" name="INV_CD_M2"/>
    <tableColumn id="3" xr3:uid="{72438447-04F9-4462-852F-CB5521CFD166}" name="INV_M_M2"/>
    <tableColumn id="4" xr3:uid="{C2B1CB49-93D0-4EF1-BC0A-6554610EDD0D}" name="BO_Fabrica_M2"/>
    <tableColumn id="5" xr3:uid="{DAA45B99-0672-43EB-A62C-61B3A5745FFD}" name="BO_CD_M2"/>
    <tableColumn id="6" xr3:uid="{5FA48DD3-F6CA-4698-BC62-83314EBFC3BE}" name="BO_M_M2"/>
  </tableColumns>
  <tableStyleInfo name="TableStyleLight1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B4CE56-92EE-41F7-897E-04413454CD62}" name="Tabla1217" displayName="Tabla1217" ref="A2:M17" totalsRowShown="0" headerRowDxfId="101" dataDxfId="100" dataCellStyle="Moneda">
  <autoFilter ref="A2:M17" xr:uid="{00B4CE56-92EE-41F7-897E-04413454CD62}"/>
  <tableColumns count="13">
    <tableColumn id="1" xr3:uid="{E1E735B9-C14E-413A-B565-C080907B916D}" name="CP_Fab" dataDxfId="99" dataCellStyle="Moneda"/>
    <tableColumn id="2" xr3:uid="{0DFD7530-571C-41F6-8556-AB4242786F0B}" name="CP_cd" dataDxfId="98" dataCellStyle="Moneda"/>
    <tableColumn id="3" xr3:uid="{87B17AB0-7E6B-4FE4-B888-A8FE45BDC164}" name="CP_m" dataDxfId="97" dataCellStyle="Moneda"/>
    <tableColumn id="4" xr3:uid="{40CC16D6-0BFC-44C8-A7A5-3C2200A6993B}" name="CF_Inv_M1" dataDxfId="96" dataCellStyle="Moneda"/>
    <tableColumn id="5" xr3:uid="{3685B8EC-44E2-4F8B-B7CF-7954B11A09CF}" name="CF_Pro_M1" dataDxfId="95" dataCellStyle="Moneda"/>
    <tableColumn id="6" xr3:uid="{1040B51F-1688-49A6-8DDD-984E5C26D395}" name="CF_Bo_M1" dataDxfId="94" dataCellStyle="Moneda"/>
    <tableColumn id="7" xr3:uid="{96726C7F-5981-49E6-8467-95F16FE1508B}" name="CCD_Inv_M1" dataDxfId="93" dataCellStyle="Moneda"/>
    <tableColumn id="8" xr3:uid="{0F7DA7DE-A6DB-4D91-9FE5-38FBBEEA475B}" name="CCD_Pro_M1" dataDxfId="92" dataCellStyle="Moneda"/>
    <tableColumn id="9" xr3:uid="{EF1966B1-58EF-48E1-93E1-A24CE3AD7FA5}" name="CCD_Bo_M1" dataDxfId="91" dataCellStyle="Moneda"/>
    <tableColumn id="10" xr3:uid="{396115C9-096A-4DFD-9DBF-F2F228647C4F}" name="CM_Inv_M1" dataDxfId="90" dataCellStyle="Moneda"/>
    <tableColumn id="11" xr3:uid="{A0E923B3-6BCB-425B-9FBF-C44D08E82186}" name="CM_Pro_M1" dataDxfId="89" dataCellStyle="Moneda"/>
    <tableColumn id="12" xr3:uid="{D4382A3E-BDD5-4A49-B428-D0427A73A21E}" name="CM_Bo_M1" dataDxfId="88" dataCellStyle="Moneda"/>
    <tableColumn id="13" xr3:uid="{1AD64A5E-7680-434E-8C0B-A14124B63482}" name="CT_M1" dataDxfId="87" dataCellStyle="Moneda">
      <calculatedColumnFormula>SUM(Tabla1217[[#This Row],[CF_Inv_M1]:[CM_Bo_M1]])</calculatedColumnFormula>
    </tableColumn>
  </tableColumns>
  <tableStyleInfo name="TableStyleLight1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3C60E352-12B5-4E96-945D-9B24244A6BA0}" name="Tabla1318" displayName="Tabla1318" ref="O2:T17" totalsRowShown="0" headerRowDxfId="86" dataDxfId="84" headerRowBorderDxfId="85" tableBorderDxfId="83">
  <autoFilter ref="O2:T17" xr:uid="{3C60E352-12B5-4E96-945D-9B24244A6BA0}"/>
  <tableColumns count="6">
    <tableColumn id="1" xr3:uid="{CA0E87CA-4DAC-4949-BE07-5C790D65A9AB}" name="INV_Fabrica_M1" dataDxfId="82"/>
    <tableColumn id="2" xr3:uid="{74CBAE14-795F-4BB2-B728-450853B57A96}" name="INV_CD_M1" dataDxfId="81"/>
    <tableColumn id="3" xr3:uid="{D86B8ABC-3B7B-4E4D-A46E-63E8F8590DF2}" name="INV_M_M1" dataDxfId="80"/>
    <tableColumn id="4" xr3:uid="{4CBCA5AE-939C-4B5A-9217-901E081196E4}" name="BO_Fabrica_M1" dataDxfId="79"/>
    <tableColumn id="5" xr3:uid="{B56CF8C6-386C-4E87-A246-8E8B893E93D2}" name="BO_CD_M1" dataDxfId="78"/>
    <tableColumn id="6" xr3:uid="{84E5F5EE-2651-45FB-99B1-14401410EAFA}" name="BO_M_M1" dataDxfId="77"/>
  </tableColumns>
  <tableStyleInfo name="TableStyleLight1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77187AC9-9B9D-4A6D-8624-A849C04B2B68}" name="Tabla121519" displayName="Tabla121519" ref="A19:M34" totalsRowShown="0" headerRowDxfId="76" dataDxfId="75" dataCellStyle="Moneda">
  <autoFilter ref="A19:M34" xr:uid="{77187AC9-9B9D-4A6D-8624-A849C04B2B68}"/>
  <tableColumns count="13">
    <tableColumn id="1" xr3:uid="{42108666-5208-47C1-9073-8F9D4E5E5CBA}" name="CP_Fab" dataDxfId="74" dataCellStyle="Moneda"/>
    <tableColumn id="2" xr3:uid="{713FC91C-4418-4202-92B1-8D46B78FB8FB}" name="CP_cd" dataDxfId="73" dataCellStyle="Moneda"/>
    <tableColumn id="3" xr3:uid="{B0E5E2B6-30B8-4040-B055-969E4291DD9E}" name="CP_m" dataDxfId="72" dataCellStyle="Moneda"/>
    <tableColumn id="4" xr3:uid="{F608309F-6B62-44B6-8065-2939D6A311D3}" name="CF_Inv_M2" dataDxfId="71" dataCellStyle="Moneda"/>
    <tableColumn id="5" xr3:uid="{E09EDE5F-DBA4-4F8A-9F38-AE070240C1AD}" name="CF_Pro_M2" dataDxfId="70" dataCellStyle="Moneda"/>
    <tableColumn id="6" xr3:uid="{959628D7-6018-4216-872C-14C131C39E63}" name="CF_Bo_M2" dataDxfId="69" dataCellStyle="Moneda"/>
    <tableColumn id="7" xr3:uid="{4FF4949B-2F0B-41C7-AED9-9BF43DF5E165}" name="CCD_Inv_M2" dataDxfId="68" dataCellStyle="Moneda"/>
    <tableColumn id="8" xr3:uid="{3644248F-CFE9-4D8D-8739-FA580D980598}" name="CCD_Pro_M2" dataDxfId="67" dataCellStyle="Moneda"/>
    <tableColumn id="9" xr3:uid="{B68C3ED2-C7BA-4B6A-B329-FD659D5B4234}" name="CCD_Bo_M2" dataDxfId="66" dataCellStyle="Moneda"/>
    <tableColumn id="10" xr3:uid="{85D5B075-4210-40BA-9607-3FCB3784ACC5}" name="CM_Inv_M2" dataDxfId="65" dataCellStyle="Moneda"/>
    <tableColumn id="11" xr3:uid="{788AFF7B-DA40-4CC3-84A1-77E5D7EBC9C3}" name="CM_Pro_M2" dataDxfId="64" dataCellStyle="Moneda"/>
    <tableColumn id="12" xr3:uid="{F5EB0189-6403-475C-A1F3-CC14DBF5372C}" name="CM_Bo_M2" dataDxfId="63" dataCellStyle="Moneda"/>
    <tableColumn id="13" xr3:uid="{E52DC689-C474-4536-B8BD-618AAC0A2E81}" name="CT_M2" dataDxfId="62" dataCellStyle="Moneda">
      <calculatedColumnFormula>SUM(Tabla121519[[#This Row],[CF_Inv_M2]:[CM_Bo_M2]])</calculatedColumnFormula>
    </tableColumn>
  </tableColumns>
  <tableStyleInfo name="TableStyleLight1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3C5F585E-55F0-43C2-8F16-330332748983}" name="Tabla131620" displayName="Tabla131620" ref="O19:T34" totalsRowShown="0" headerRowDxfId="61" dataDxfId="59" headerRowBorderDxfId="60" tableBorderDxfId="58">
  <autoFilter ref="O19:T34" xr:uid="{3C5F585E-55F0-43C2-8F16-330332748983}"/>
  <tableColumns count="6">
    <tableColumn id="1" xr3:uid="{10C4BE1C-F94D-4D50-B078-5416992EBB43}" name="INV_Fabrica_M2" dataDxfId="57"/>
    <tableColumn id="2" xr3:uid="{12631309-BE8A-45C2-86CB-174E9314C7F7}" name="INV_CD_M2" dataDxfId="56"/>
    <tableColumn id="3" xr3:uid="{C9646805-1623-40AE-B264-258FCBB7D120}" name="INV_M_M2" dataDxfId="55"/>
    <tableColumn id="4" xr3:uid="{89AEC8B2-895D-4F7F-B356-A2B964B79981}" name="BO_Fabrica_M2" dataDxfId="54"/>
    <tableColumn id="5" xr3:uid="{477C06B1-BE2E-4292-BE53-D073E12E4E4B}" name="BO_CD_M2" dataDxfId="53"/>
    <tableColumn id="6" xr3:uid="{81526949-296E-4066-ACBC-F5F3F4649B23}" name="BO_M_M2" dataDxfId="52"/>
  </tableColumns>
  <tableStyleInfo name="TableStyleLight1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F47052B8-B088-45FB-A319-69915371A5BB}" name="Tabla12178" displayName="Tabla12178" ref="A3:L18" totalsRowShown="0" headerRowDxfId="51" dataDxfId="50" dataCellStyle="Moneda">
  <autoFilter ref="A3:L18" xr:uid="{F47052B8-B088-45FB-A319-69915371A5BB}"/>
  <tableColumns count="12">
    <tableColumn id="1" xr3:uid="{52F57793-4C70-4EE0-B369-FD62CC823E8D}" name="CBO_Fab" dataDxfId="49" dataCellStyle="Moneda"/>
    <tableColumn id="2" xr3:uid="{1CD657DB-754E-4EEC-9DCC-94BBCC196D16}" name="CBO_cd" dataDxfId="48" dataCellStyle="Moneda"/>
    <tableColumn id="3" xr3:uid="{DAD11922-EFC7-4AB4-A001-34B7AB01DCB9}" name="CBO_m" dataDxfId="47" dataCellStyle="Moneda"/>
    <tableColumn id="4" xr3:uid="{1FA5B640-1A49-4484-BA6C-4D4606FBBE61}" name="CF_Inv_M1" dataDxfId="46" dataCellStyle="Moneda"/>
    <tableColumn id="5" xr3:uid="{5538B12B-ECE1-41AD-8017-5355C5AE549C}" name="CF_Pro_M1" dataDxfId="45" dataCellStyle="Moneda"/>
    <tableColumn id="6" xr3:uid="{809F2B89-D0B3-475B-8A59-3CB449A0BDB1}" name="CF_Bo_M1" dataDxfId="44" dataCellStyle="Moneda"/>
    <tableColumn id="7" xr3:uid="{082CCC27-219B-479B-B312-492C0298F7DE}" name="CCD_Inv_M1" dataDxfId="43" dataCellStyle="Moneda"/>
    <tableColumn id="8" xr3:uid="{A5CEA090-6C32-4BED-B0CA-487D81665199}" name="CCD_Pro_M1" dataDxfId="42" dataCellStyle="Moneda"/>
    <tableColumn id="9" xr3:uid="{9C7FF329-DFA4-46E8-92E3-4562D83AEDF9}" name="CCD_Bo_M1" dataDxfId="41" dataCellStyle="Moneda"/>
    <tableColumn id="10" xr3:uid="{2A6787D7-1E39-4CF0-BACE-1871B78A564C}" name="CM_Inv_M1" dataDxfId="40" dataCellStyle="Moneda"/>
    <tableColumn id="11" xr3:uid="{34CAA1D0-A958-472F-8437-038D4E52A4EE}" name="CM_Pro_M1" dataDxfId="39" dataCellStyle="Moneda"/>
    <tableColumn id="12" xr3:uid="{05796350-2660-49A0-A514-ED0C335BCAA4}" name="CM_Bo_M1" dataDxfId="38" dataCellStyle="Moneda"/>
  </tableColumns>
  <tableStyleInfo name="TableStyleLight1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BEF92C58-0B83-4CCC-9951-04566EE60B2E}" name="Tabla13189" displayName="Tabla13189" ref="N3:U18" totalsRowShown="0" headerRowDxfId="37" dataDxfId="35" headerRowBorderDxfId="36" tableBorderDxfId="34">
  <autoFilter ref="N3:U18" xr:uid="{BEF92C58-0B83-4CCC-9951-04566EE60B2E}"/>
  <tableColumns count="8">
    <tableColumn id="1" xr3:uid="{30C9B1AE-7BB2-4ACC-8FD8-A7BCDB31E3D4}" name="INV_Fabrica_M1" dataDxfId="33"/>
    <tableColumn id="2" xr3:uid="{6D76FB7A-A257-4F65-9A60-18F33EB06139}" name="INV_CD_M1" dataDxfId="32"/>
    <tableColumn id="3" xr3:uid="{9811159B-301D-414B-9C53-CF923B5DBDBC}" name="INV_M_M1" dataDxfId="31"/>
    <tableColumn id="4" xr3:uid="{BDDA843F-9B1C-4A4C-9B1B-B412136365A3}" name="BO_Fabrica_M1" dataDxfId="30"/>
    <tableColumn id="5" xr3:uid="{241D0D77-80CE-4B99-B196-51F20DD1C344}" name="BO_CD_M1" dataDxfId="29"/>
    <tableColumn id="6" xr3:uid="{95B19D11-8AD2-43C9-AD81-D1D9DE1AE7CB}" name="BO_M_M1" dataDxfId="28"/>
    <tableColumn id="7" xr3:uid="{684B728D-4BB9-4691-822B-847B00E0DD39}" name="BO_T_M1" dataDxfId="27">
      <calculatedColumnFormula>SUM(Tabla13189[[#This Row],[BO_Fabrica_M1]:[BO_M_M1]])</calculatedColumnFormula>
    </tableColumn>
    <tableColumn id="8" xr3:uid="{9CF74C34-4026-4150-8FEC-9C44FE38CD78}" name="INV_T_M1" dataDxfId="26">
      <calculatedColumnFormula>SUM(Tabla13189[[#This Row],[INV_Fabrica_M1]:[INV_M_M1]])</calculatedColumnFormula>
    </tableColumn>
  </tableColumns>
  <tableStyleInfo name="TableStyleLight1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B8518BE1-BCBA-4A6D-9545-1EA89B36DDB9}" name="Tabla12151910" displayName="Tabla12151910" ref="A20:L35" totalsRowShown="0" headerRowDxfId="25" dataDxfId="24" dataCellStyle="Moneda">
  <autoFilter ref="A20:L35" xr:uid="{B8518BE1-BCBA-4A6D-9545-1EA89B36DDB9}"/>
  <tableColumns count="12">
    <tableColumn id="1" xr3:uid="{8C8508E4-6632-4415-9805-6DD869F9DDE8}" name="CBO_Fab" dataDxfId="23" dataCellStyle="Moneda"/>
    <tableColumn id="2" xr3:uid="{1B18E094-B8F7-4A31-8106-8887857708FE}" name="CBO_cd" dataDxfId="22" dataCellStyle="Moneda"/>
    <tableColumn id="3" xr3:uid="{CFA48FD6-1068-4F34-ACED-1244E4D68C8C}" name="CBO_m" dataDxfId="21" dataCellStyle="Moneda"/>
    <tableColumn id="4" xr3:uid="{9214C2E8-0B1C-49DB-A128-A89C3A818A26}" name="CF_Inv_M2" dataDxfId="20" dataCellStyle="Moneda"/>
    <tableColumn id="5" xr3:uid="{66788AFE-1BF2-4E4C-8BD9-C918ED850E3C}" name="CF_Pro_M2" dataDxfId="19" dataCellStyle="Moneda"/>
    <tableColumn id="6" xr3:uid="{7D37BB59-FDF5-4E2A-A727-861DF8DC357B}" name="CF_Bo_M2" dataDxfId="18" dataCellStyle="Moneda"/>
    <tableColumn id="7" xr3:uid="{14E3C6A6-ECA2-4320-9DD6-F8585EFA5991}" name="CCD_Inv_M2" dataDxfId="17" dataCellStyle="Moneda"/>
    <tableColumn id="8" xr3:uid="{B15E9823-54FF-4FAF-8936-1FE288039496}" name="CCD_Pro_M2" dataDxfId="16" dataCellStyle="Moneda"/>
    <tableColumn id="9" xr3:uid="{3A73F38B-3B82-451F-8834-EA7B085931F9}" name="CCD_Bo_M2" dataDxfId="15" dataCellStyle="Moneda"/>
    <tableColumn id="10" xr3:uid="{4F4E0A31-2DCD-4527-A53D-718054F6E986}" name="CM_Inv_M2" dataDxfId="14" dataCellStyle="Moneda"/>
    <tableColumn id="11" xr3:uid="{94CE0408-51D2-4A2C-93A5-FBBBDD63FA39}" name="CM_Pro_M2" dataDxfId="13" dataCellStyle="Moneda"/>
    <tableColumn id="12" xr3:uid="{0F060469-073E-4461-973F-0874267F79CE}" name="CM_Bo_M2" dataDxfId="12" dataCellStyle="Moneda"/>
  </tableColumns>
  <tableStyleInfo name="TableStyleLight1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4434094-3881-4BB4-A92B-ECBF58A236A1}" name="Tabla13162011" displayName="Tabla13162011" ref="N20:U35" totalsRowShown="0" headerRowDxfId="11" dataDxfId="9" headerRowBorderDxfId="10" tableBorderDxfId="8">
  <autoFilter ref="N20:U35" xr:uid="{04434094-3881-4BB4-A92B-ECBF58A236A1}"/>
  <tableColumns count="8">
    <tableColumn id="1" xr3:uid="{F1B735D9-9B7B-4EC1-BFD2-809ADA37E3BA}" name="INV_Fabrica_M2" dataDxfId="7"/>
    <tableColumn id="2" xr3:uid="{35FB4015-F839-485E-9078-80E2AA8D38B9}" name="INV_CD_M2" dataDxfId="6"/>
    <tableColumn id="3" xr3:uid="{AE0FDBB7-6994-498E-83F3-BA7FF5CB9F67}" name="INV_M_M2" dataDxfId="5"/>
    <tableColumn id="4" xr3:uid="{E1DA961E-CD85-4EE1-8D28-9B123699B23C}" name="BO_Fabrica_M2" dataDxfId="4"/>
    <tableColumn id="5" xr3:uid="{FC052DC3-F68E-4AA1-874F-8486DF0D62D7}" name="BO_CD_M2" dataDxfId="3"/>
    <tableColumn id="6" xr3:uid="{3C2785A5-9970-4002-A3D8-BB614B9355EF}" name="BO_M_M2" dataDxfId="2"/>
    <tableColumn id="7" xr3:uid="{03718EF4-B1C9-415D-9032-9E7DF44E979F}" name="BO_T_M2" dataDxfId="1">
      <calculatedColumnFormula>SUM(Tabla13162011[[#This Row],[BO_Fabrica_M2]:[BO_M_M2]])</calculatedColumnFormula>
    </tableColumn>
    <tableColumn id="8" xr3:uid="{2E0805F7-393D-4E39-BB49-8419D082733F}" name="INV_T_M2" dataDxfId="0">
      <calculatedColumnFormula>SUM(Tabla13162011[[#This Row],[INV_Fabrica_M2]:[INV_M_M2]])</calculatedColumnFormula>
    </tableColumn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7" Type="http://schemas.openxmlformats.org/officeDocument/2006/relationships/table" Target="../tables/table6.xml"/><Relationship Id="rId2" Type="http://schemas.openxmlformats.org/officeDocument/2006/relationships/table" Target="../tables/table1.xml"/><Relationship Id="rId1" Type="http://schemas.openxmlformats.org/officeDocument/2006/relationships/drawing" Target="../drawings/drawing2.xml"/><Relationship Id="rId6" Type="http://schemas.openxmlformats.org/officeDocument/2006/relationships/table" Target="../tables/table5.xml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table" Target="../tables/table7.xml"/><Relationship Id="rId1" Type="http://schemas.openxmlformats.org/officeDocument/2006/relationships/drawing" Target="../drawings/drawing3.xml"/><Relationship Id="rId5" Type="http://schemas.openxmlformats.org/officeDocument/2006/relationships/table" Target="../tables/table10.xml"/><Relationship Id="rId4" Type="http://schemas.openxmlformats.org/officeDocument/2006/relationships/table" Target="../tables/table9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.xml"/><Relationship Id="rId2" Type="http://schemas.openxmlformats.org/officeDocument/2006/relationships/table" Target="../tables/table11.xml"/><Relationship Id="rId1" Type="http://schemas.openxmlformats.org/officeDocument/2006/relationships/drawing" Target="../drawings/drawing4.xml"/><Relationship Id="rId5" Type="http://schemas.openxmlformats.org/officeDocument/2006/relationships/table" Target="../tables/table14.xml"/><Relationship Id="rId4" Type="http://schemas.openxmlformats.org/officeDocument/2006/relationships/table" Target="../tables/table1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6.xml"/><Relationship Id="rId2" Type="http://schemas.openxmlformats.org/officeDocument/2006/relationships/table" Target="../tables/table15.xml"/><Relationship Id="rId1" Type="http://schemas.openxmlformats.org/officeDocument/2006/relationships/drawing" Target="../drawings/drawing5.xml"/><Relationship Id="rId5" Type="http://schemas.openxmlformats.org/officeDocument/2006/relationships/table" Target="../tables/table18.xml"/><Relationship Id="rId4" Type="http://schemas.openxmlformats.org/officeDocument/2006/relationships/table" Target="../tables/table1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BB7E42-BD7F-4B90-84E3-92CFA88EA96C}">
  <dimension ref="A2:K22"/>
  <sheetViews>
    <sheetView topLeftCell="L2" zoomScale="69" workbookViewId="0">
      <selection activeCell="Z17" sqref="Z17"/>
    </sheetView>
  </sheetViews>
  <sheetFormatPr baseColWidth="10" defaultRowHeight="14.5" x14ac:dyDescent="0.35"/>
  <cols>
    <col min="8" max="8" width="17.453125" bestFit="1" customWidth="1"/>
    <col min="11" max="11" width="17.453125" bestFit="1" customWidth="1"/>
  </cols>
  <sheetData>
    <row r="2" spans="1:11" x14ac:dyDescent="0.35">
      <c r="B2" s="7" t="s">
        <v>45</v>
      </c>
    </row>
    <row r="4" spans="1:11" x14ac:dyDescent="0.35">
      <c r="F4" s="15" t="s">
        <v>6</v>
      </c>
      <c r="G4" s="15"/>
      <c r="H4" s="15"/>
      <c r="I4" s="15" t="s">
        <v>7</v>
      </c>
      <c r="J4" s="15"/>
      <c r="K4" s="15"/>
    </row>
    <row r="5" spans="1:11" x14ac:dyDescent="0.35">
      <c r="A5" s="1" t="s">
        <v>0</v>
      </c>
      <c r="B5" s="1" t="s">
        <v>4</v>
      </c>
      <c r="C5" s="1" t="s">
        <v>1</v>
      </c>
      <c r="D5" s="1" t="s">
        <v>2</v>
      </c>
      <c r="E5" s="1" t="s">
        <v>3</v>
      </c>
      <c r="F5" s="1" t="s">
        <v>5</v>
      </c>
      <c r="G5" s="1" t="s">
        <v>8</v>
      </c>
      <c r="H5" s="1" t="s">
        <v>9</v>
      </c>
      <c r="I5" s="1" t="s">
        <v>5</v>
      </c>
      <c r="J5" s="1" t="s">
        <v>8</v>
      </c>
      <c r="K5" s="1" t="s">
        <v>10</v>
      </c>
    </row>
    <row r="6" spans="1:11" x14ac:dyDescent="0.35">
      <c r="A6" s="1">
        <v>6</v>
      </c>
      <c r="B6" s="1">
        <v>3</v>
      </c>
      <c r="C6" s="1">
        <v>1</v>
      </c>
      <c r="D6" s="1">
        <v>1</v>
      </c>
      <c r="E6" s="1">
        <v>1</v>
      </c>
      <c r="F6" s="1">
        <v>180</v>
      </c>
      <c r="G6" s="1">
        <v>204</v>
      </c>
      <c r="H6" s="2">
        <v>0.03</v>
      </c>
      <c r="I6" s="1">
        <v>180</v>
      </c>
      <c r="J6" s="1">
        <v>204</v>
      </c>
      <c r="K6" s="2">
        <v>0.06</v>
      </c>
    </row>
    <row r="7" spans="1:11" x14ac:dyDescent="0.35">
      <c r="A7" s="1">
        <v>6</v>
      </c>
      <c r="B7" s="1">
        <v>3</v>
      </c>
      <c r="C7" s="1">
        <v>2</v>
      </c>
      <c r="D7" s="1">
        <v>2</v>
      </c>
      <c r="E7" s="1">
        <v>2</v>
      </c>
      <c r="F7" s="1">
        <v>888</v>
      </c>
      <c r="G7" s="1">
        <v>986</v>
      </c>
      <c r="H7" s="2">
        <v>0.08</v>
      </c>
      <c r="I7" s="1">
        <v>888</v>
      </c>
      <c r="J7" s="1">
        <v>986</v>
      </c>
      <c r="K7" s="2">
        <v>0.1</v>
      </c>
    </row>
    <row r="8" spans="1:11" x14ac:dyDescent="0.35">
      <c r="A8" s="1">
        <v>6</v>
      </c>
      <c r="B8" s="1">
        <v>3</v>
      </c>
      <c r="C8" s="1">
        <v>3</v>
      </c>
      <c r="D8" s="1">
        <v>3</v>
      </c>
      <c r="E8" s="1">
        <v>3</v>
      </c>
      <c r="F8" s="1">
        <v>2412</v>
      </c>
      <c r="G8" s="1">
        <v>2652</v>
      </c>
      <c r="H8" s="2">
        <v>0.15</v>
      </c>
      <c r="I8" s="1">
        <v>2412</v>
      </c>
      <c r="J8" s="1">
        <v>2652</v>
      </c>
      <c r="K8" s="2">
        <v>0.15</v>
      </c>
    </row>
    <row r="9" spans="1:11" x14ac:dyDescent="0.35">
      <c r="A9" s="1">
        <v>6</v>
      </c>
      <c r="B9" s="1">
        <v>3</v>
      </c>
      <c r="C9" s="1">
        <v>4</v>
      </c>
      <c r="D9" s="1">
        <v>4</v>
      </c>
      <c r="E9" s="1">
        <v>4</v>
      </c>
      <c r="F9" s="1">
        <v>5040</v>
      </c>
      <c r="G9" s="1">
        <v>5508</v>
      </c>
      <c r="H9" s="2">
        <v>0.38</v>
      </c>
      <c r="I9" s="1">
        <v>5040</v>
      </c>
      <c r="J9" s="1">
        <v>5508</v>
      </c>
      <c r="K9" s="2">
        <v>0.34</v>
      </c>
    </row>
    <row r="10" spans="1:11" x14ac:dyDescent="0.35">
      <c r="A10" s="1">
        <v>6</v>
      </c>
      <c r="B10" s="1">
        <v>3</v>
      </c>
      <c r="C10" s="1">
        <v>5</v>
      </c>
      <c r="D10" s="1">
        <v>5</v>
      </c>
      <c r="E10" s="1">
        <v>5</v>
      </c>
      <c r="F10" s="1">
        <v>9060</v>
      </c>
      <c r="G10" s="1">
        <v>9860</v>
      </c>
      <c r="H10" s="2">
        <v>0.91</v>
      </c>
      <c r="I10" s="1">
        <v>9060</v>
      </c>
      <c r="J10" s="1">
        <v>9860</v>
      </c>
      <c r="K10" s="2">
        <v>0.93</v>
      </c>
    </row>
    <row r="11" spans="1:11" x14ac:dyDescent="0.35">
      <c r="A11" s="1">
        <v>6</v>
      </c>
      <c r="B11" s="1">
        <v>3</v>
      </c>
      <c r="C11" s="1">
        <v>6</v>
      </c>
      <c r="D11" s="1">
        <v>6</v>
      </c>
      <c r="E11" s="1">
        <v>6</v>
      </c>
      <c r="F11" s="1">
        <v>14760</v>
      </c>
      <c r="G11" s="1">
        <v>16014</v>
      </c>
      <c r="H11" s="2">
        <v>2.5499999999999998</v>
      </c>
      <c r="I11" s="1">
        <v>14760</v>
      </c>
      <c r="J11" s="1">
        <v>16014</v>
      </c>
      <c r="K11" s="2">
        <v>4</v>
      </c>
    </row>
    <row r="12" spans="1:11" x14ac:dyDescent="0.35">
      <c r="A12" s="1">
        <v>6</v>
      </c>
      <c r="B12" s="1">
        <v>3</v>
      </c>
      <c r="C12" s="1">
        <v>7</v>
      </c>
      <c r="D12" s="1">
        <v>7</v>
      </c>
      <c r="E12" s="1">
        <v>7</v>
      </c>
      <c r="F12" s="1">
        <v>22428</v>
      </c>
      <c r="G12" s="1">
        <v>24276</v>
      </c>
      <c r="H12" s="2">
        <v>18.73</v>
      </c>
      <c r="I12" s="1">
        <v>22428</v>
      </c>
      <c r="J12" s="1">
        <v>24276</v>
      </c>
      <c r="K12" s="2">
        <v>11.29</v>
      </c>
    </row>
    <row r="13" spans="1:11" x14ac:dyDescent="0.35">
      <c r="A13" s="1">
        <v>6</v>
      </c>
      <c r="B13" s="1">
        <v>3</v>
      </c>
      <c r="C13" s="1">
        <v>8</v>
      </c>
      <c r="D13" s="1">
        <v>8</v>
      </c>
      <c r="E13" s="1">
        <v>8</v>
      </c>
      <c r="F13" s="1">
        <v>32352</v>
      </c>
      <c r="G13" s="1">
        <v>34952</v>
      </c>
      <c r="H13" s="2">
        <v>44.32</v>
      </c>
      <c r="I13" s="1">
        <v>32352</v>
      </c>
      <c r="J13" s="1">
        <v>34952</v>
      </c>
      <c r="K13" s="2">
        <v>49.32</v>
      </c>
    </row>
    <row r="14" spans="1:11" x14ac:dyDescent="0.35">
      <c r="A14" s="1">
        <v>6</v>
      </c>
      <c r="B14" s="1">
        <v>3</v>
      </c>
      <c r="C14" s="1">
        <v>9</v>
      </c>
      <c r="D14" s="1">
        <v>9</v>
      </c>
      <c r="E14" s="1">
        <v>9</v>
      </c>
      <c r="F14" s="1">
        <v>44820</v>
      </c>
      <c r="G14" s="1">
        <v>48348</v>
      </c>
      <c r="H14" s="2">
        <v>124.1</v>
      </c>
      <c r="I14" s="1">
        <v>44820</v>
      </c>
      <c r="J14" s="1">
        <v>48348</v>
      </c>
      <c r="K14" s="2">
        <v>123.53</v>
      </c>
    </row>
    <row r="15" spans="1:11" x14ac:dyDescent="0.35">
      <c r="A15" s="1">
        <v>6</v>
      </c>
      <c r="B15" s="1">
        <v>3</v>
      </c>
      <c r="C15" s="1">
        <v>10</v>
      </c>
      <c r="D15" s="1">
        <v>10</v>
      </c>
      <c r="E15" s="1">
        <v>10</v>
      </c>
      <c r="F15" s="1">
        <v>60120</v>
      </c>
      <c r="G15" s="1">
        <v>64770</v>
      </c>
      <c r="H15" s="2">
        <v>314.64</v>
      </c>
      <c r="I15" s="1">
        <v>60120</v>
      </c>
      <c r="J15" s="1">
        <v>64770</v>
      </c>
      <c r="K15" s="2">
        <v>228.54</v>
      </c>
    </row>
    <row r="18" spans="1:11" x14ac:dyDescent="0.35">
      <c r="F18" s="15" t="s">
        <v>6</v>
      </c>
      <c r="G18" s="15"/>
      <c r="H18" s="15"/>
      <c r="I18" s="15" t="s">
        <v>7</v>
      </c>
      <c r="J18" s="15"/>
      <c r="K18" s="15"/>
    </row>
    <row r="19" spans="1:11" x14ac:dyDescent="0.35">
      <c r="A19" s="1" t="s">
        <v>0</v>
      </c>
      <c r="B19" s="1" t="s">
        <v>4</v>
      </c>
      <c r="C19" s="1" t="s">
        <v>1</v>
      </c>
      <c r="D19" s="1" t="s">
        <v>2</v>
      </c>
      <c r="E19" s="1" t="s">
        <v>3</v>
      </c>
      <c r="F19" s="1" t="s">
        <v>5</v>
      </c>
      <c r="G19" s="1" t="s">
        <v>8</v>
      </c>
      <c r="H19" s="1" t="s">
        <v>11</v>
      </c>
      <c r="I19" s="1" t="s">
        <v>5</v>
      </c>
      <c r="J19" s="1" t="s">
        <v>8</v>
      </c>
      <c r="K19" s="1" t="s">
        <v>12</v>
      </c>
    </row>
    <row r="20" spans="1:11" x14ac:dyDescent="0.35">
      <c r="A20" s="1">
        <v>10</v>
      </c>
      <c r="B20" s="1">
        <v>2</v>
      </c>
      <c r="C20" s="1">
        <v>2</v>
      </c>
      <c r="D20" s="1">
        <v>2</v>
      </c>
      <c r="E20" s="1">
        <v>2</v>
      </c>
      <c r="F20" s="1">
        <v>1160</v>
      </c>
      <c r="G20" s="1">
        <v>1394</v>
      </c>
      <c r="H20" s="1">
        <v>2.0299999999999998</v>
      </c>
      <c r="I20" s="1">
        <v>1160</v>
      </c>
      <c r="J20" s="1">
        <v>1394</v>
      </c>
      <c r="K20" s="1">
        <v>1.1499999999999999</v>
      </c>
    </row>
    <row r="21" spans="1:11" x14ac:dyDescent="0.35">
      <c r="A21" s="1">
        <v>10</v>
      </c>
      <c r="B21" s="1">
        <v>4</v>
      </c>
      <c r="C21" s="1">
        <v>2</v>
      </c>
      <c r="D21" s="1">
        <v>2</v>
      </c>
      <c r="E21" s="1">
        <v>2</v>
      </c>
      <c r="F21" s="1">
        <v>1800</v>
      </c>
      <c r="G21" s="1">
        <v>1970</v>
      </c>
      <c r="H21" s="1">
        <v>16.46</v>
      </c>
      <c r="I21" s="1">
        <v>1800</v>
      </c>
      <c r="J21" s="1">
        <v>1970</v>
      </c>
      <c r="K21" s="1">
        <v>2.95</v>
      </c>
    </row>
    <row r="22" spans="1:11" x14ac:dyDescent="0.35">
      <c r="A22" s="1">
        <v>10</v>
      </c>
      <c r="B22" s="1">
        <v>6</v>
      </c>
      <c r="C22" s="1">
        <v>2</v>
      </c>
      <c r="D22" s="1">
        <v>2</v>
      </c>
      <c r="E22" s="1">
        <v>2</v>
      </c>
      <c r="F22" s="1">
        <v>2440</v>
      </c>
      <c r="G22" s="1">
        <v>2546</v>
      </c>
      <c r="H22" s="1">
        <v>144.94</v>
      </c>
      <c r="I22" s="1">
        <v>2440</v>
      </c>
      <c r="J22" s="1">
        <v>2546</v>
      </c>
      <c r="K22" s="1">
        <v>8.9600000000000009</v>
      </c>
    </row>
  </sheetData>
  <mergeCells count="4">
    <mergeCell ref="F4:H4"/>
    <mergeCell ref="I4:K4"/>
    <mergeCell ref="F18:H18"/>
    <mergeCell ref="I18:K1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61E72-9F5F-476D-A29C-EAE673E510D7}">
  <dimension ref="A1:AS65"/>
  <sheetViews>
    <sheetView zoomScale="70" zoomScaleNormal="70" workbookViewId="0">
      <selection activeCell="AB98" sqref="AB98"/>
    </sheetView>
  </sheetViews>
  <sheetFormatPr baseColWidth="10" defaultRowHeight="14.5" x14ac:dyDescent="0.35"/>
  <cols>
    <col min="2" max="2" width="16.1796875" bestFit="1" customWidth="1"/>
    <col min="3" max="3" width="16.1796875" style="5" customWidth="1"/>
    <col min="4" max="4" width="15.81640625" customWidth="1"/>
    <col min="5" max="5" width="15" customWidth="1"/>
    <col min="6" max="6" width="15.81640625" customWidth="1"/>
    <col min="7" max="7" width="10.90625" style="5"/>
    <col min="10" max="10" width="15.7265625" customWidth="1"/>
    <col min="11" max="11" width="12.26953125" customWidth="1"/>
    <col min="12" max="12" width="11.26953125" customWidth="1"/>
    <col min="14" max="14" width="15.7265625" customWidth="1"/>
    <col min="15" max="15" width="12.26953125" customWidth="1"/>
    <col min="16" max="16" width="11.26953125" customWidth="1"/>
    <col min="18" max="18" width="10.90625" customWidth="1"/>
    <col min="19" max="19" width="17.08984375" customWidth="1"/>
    <col min="20" max="20" width="12.08984375" customWidth="1"/>
    <col min="21" max="21" width="10.90625" customWidth="1"/>
    <col min="22" max="22" width="11.453125" customWidth="1"/>
    <col min="23" max="23" width="12.54296875" customWidth="1"/>
    <col min="24" max="24" width="10.90625" customWidth="1"/>
    <col min="25" max="25" width="12.54296875" customWidth="1"/>
    <col min="26" max="26" width="13.54296875" customWidth="1"/>
    <col min="27" max="27" width="12" customWidth="1"/>
    <col min="28" max="28" width="12.08984375" customWidth="1"/>
    <col min="29" max="30" width="10.90625" customWidth="1"/>
    <col min="42" max="42" width="12.08984375" bestFit="1" customWidth="1"/>
  </cols>
  <sheetData>
    <row r="1" spans="1:45" x14ac:dyDescent="0.35">
      <c r="A1" t="s">
        <v>13</v>
      </c>
      <c r="B1" t="s">
        <v>14</v>
      </c>
      <c r="C1" s="5" t="s">
        <v>68</v>
      </c>
      <c r="D1" t="s">
        <v>15</v>
      </c>
      <c r="E1" t="s">
        <v>16</v>
      </c>
      <c r="F1" t="s">
        <v>17</v>
      </c>
      <c r="G1" s="5" t="s">
        <v>69</v>
      </c>
      <c r="J1" t="s">
        <v>18</v>
      </c>
      <c r="K1" t="s">
        <v>19</v>
      </c>
      <c r="L1" t="s">
        <v>20</v>
      </c>
      <c r="M1" t="s">
        <v>21</v>
      </c>
      <c r="N1" t="s">
        <v>22</v>
      </c>
      <c r="O1" t="s">
        <v>23</v>
      </c>
      <c r="P1" t="s">
        <v>24</v>
      </c>
      <c r="Q1" t="s">
        <v>25</v>
      </c>
      <c r="S1" t="s">
        <v>27</v>
      </c>
      <c r="T1" t="s">
        <v>28</v>
      </c>
      <c r="U1" t="s">
        <v>29</v>
      </c>
      <c r="V1" t="s">
        <v>30</v>
      </c>
      <c r="W1" t="s">
        <v>31</v>
      </c>
      <c r="X1" t="s">
        <v>32</v>
      </c>
      <c r="Y1" t="s">
        <v>33</v>
      </c>
      <c r="Z1" t="s">
        <v>34</v>
      </c>
      <c r="AA1" t="s">
        <v>35</v>
      </c>
      <c r="AB1" t="s">
        <v>26</v>
      </c>
      <c r="AC1" t="s">
        <v>58</v>
      </c>
      <c r="AD1" t="s">
        <v>59</v>
      </c>
      <c r="AE1" t="s">
        <v>60</v>
      </c>
      <c r="AG1" t="s">
        <v>36</v>
      </c>
      <c r="AH1" t="s">
        <v>37</v>
      </c>
      <c r="AI1" t="s">
        <v>38</v>
      </c>
      <c r="AJ1" t="s">
        <v>39</v>
      </c>
      <c r="AK1" t="s">
        <v>40</v>
      </c>
      <c r="AL1" t="s">
        <v>41</v>
      </c>
      <c r="AM1" t="s">
        <v>42</v>
      </c>
      <c r="AN1" t="s">
        <v>43</v>
      </c>
      <c r="AO1" t="s">
        <v>44</v>
      </c>
      <c r="AP1" t="s">
        <v>26</v>
      </c>
      <c r="AQ1" t="s">
        <v>58</v>
      </c>
      <c r="AR1" t="s">
        <v>59</v>
      </c>
      <c r="AS1" t="s">
        <v>60</v>
      </c>
    </row>
    <row r="2" spans="1:45" x14ac:dyDescent="0.35">
      <c r="A2">
        <v>1</v>
      </c>
      <c r="B2">
        <v>36119</v>
      </c>
      <c r="C2" s="5">
        <v>1</v>
      </c>
      <c r="E2">
        <v>36119</v>
      </c>
      <c r="G2" s="5">
        <v>1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S2" s="4">
        <v>4000</v>
      </c>
      <c r="T2" s="4"/>
      <c r="U2" s="4"/>
      <c r="V2" s="4">
        <v>26000</v>
      </c>
      <c r="W2" s="4"/>
      <c r="X2" s="4"/>
      <c r="Y2" s="4">
        <v>2199</v>
      </c>
      <c r="Z2" s="4">
        <v>3920</v>
      </c>
      <c r="AA2" s="4"/>
      <c r="AB2" s="4">
        <f>SUM(S2:AA2)</f>
        <v>36119</v>
      </c>
      <c r="AC2" s="4">
        <f>Tabla3[[#This Row],[CF_Inv_M1]]+Tabla3[[#This Row],[CCD_Inv_M1]]+Tabla3[[#This Row],[CM_Inv_M1]]</f>
        <v>32199</v>
      </c>
      <c r="AD2" s="4">
        <f>Tabla3[[#This Row],[CF_Pro_M1]]+Tabla3[[#This Row],[CCD_Pro_M1]]+Tabla3[[#This Row],[CM_Pro_M1]]</f>
        <v>3920</v>
      </c>
      <c r="AE2" s="4">
        <f>Tabla3[[#This Row],[CF_Bo_M1]]+Tabla3[[#This Row],[CCD_Bo_M1]]+Tabla3[[#This Row],[CM_Bo_M1]]</f>
        <v>0</v>
      </c>
      <c r="AG2" s="4">
        <v>4000</v>
      </c>
      <c r="AH2" s="4"/>
      <c r="AI2" s="4"/>
      <c r="AJ2" s="4">
        <v>26000</v>
      </c>
      <c r="AK2" s="4"/>
      <c r="AL2" s="4"/>
      <c r="AM2" s="4">
        <v>2199</v>
      </c>
      <c r="AN2" s="4">
        <v>3920</v>
      </c>
      <c r="AO2" s="4"/>
      <c r="AP2" s="4">
        <f>SUM(AG2:AO2)</f>
        <v>36119</v>
      </c>
      <c r="AQ2" s="4">
        <f>Tabla36[[#This Row],[CF_Inv_M2]]+Tabla36[[#This Row],[CCD_Inv_M2]]+Tabla36[[#This Row],[CM_Inv_M2]]</f>
        <v>32199</v>
      </c>
      <c r="AR2" s="4">
        <f>Tabla36[[#This Row],[CF_Pro_M2]]+Tabla36[[#This Row],[CCD_Pro_M2]]+Tabla36[[#This Row],[CM_Pro_M2]]</f>
        <v>3920</v>
      </c>
      <c r="AS2" s="4">
        <f>Tabla36[[#This Row],[CF_Bo_M2]]+Tabla36[[#This Row],[CCD_Bo_M2]]+Tabla36[[#This Row],[CM_Bo_M2]]</f>
        <v>0</v>
      </c>
    </row>
    <row r="3" spans="1:45" x14ac:dyDescent="0.35">
      <c r="A3">
        <v>2</v>
      </c>
      <c r="B3">
        <v>35849</v>
      </c>
      <c r="C3" s="5">
        <v>1</v>
      </c>
      <c r="D3">
        <f>ABS(B2-B3)</f>
        <v>270</v>
      </c>
      <c r="E3">
        <v>35849</v>
      </c>
      <c r="F3">
        <f>E2-E3</f>
        <v>270</v>
      </c>
      <c r="G3" s="5">
        <v>1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S3" s="4">
        <v>4000</v>
      </c>
      <c r="T3" s="4"/>
      <c r="U3" s="4"/>
      <c r="V3" s="4">
        <v>26000</v>
      </c>
      <c r="W3" s="4"/>
      <c r="X3" s="4"/>
      <c r="Y3" s="4">
        <v>1929</v>
      </c>
      <c r="Z3" s="4">
        <v>3920</v>
      </c>
      <c r="AA3" s="4"/>
      <c r="AB3" s="4">
        <f t="shared" ref="AB3:AB31" si="0">SUM(S3:AA3)</f>
        <v>35849</v>
      </c>
      <c r="AC3" s="4">
        <f>Tabla3[[#This Row],[CF_Inv_M1]]+Tabla3[[#This Row],[CCD_Inv_M1]]+Tabla3[[#This Row],[CM_Inv_M1]]</f>
        <v>31929</v>
      </c>
      <c r="AD3" s="4">
        <f>Tabla3[[#This Row],[CF_Pro_M1]]+Tabla3[[#This Row],[CCD_Pro_M1]]+Tabla3[[#This Row],[CM_Pro_M1]]</f>
        <v>3920</v>
      </c>
      <c r="AE3" s="4">
        <f>Tabla3[[#This Row],[CF_Bo_M1]]+Tabla3[[#This Row],[CCD_Bo_M1]]+Tabla3[[#This Row],[CM_Bo_M1]]</f>
        <v>0</v>
      </c>
      <c r="AG3" s="4">
        <v>4000</v>
      </c>
      <c r="AH3" s="4"/>
      <c r="AI3" s="4"/>
      <c r="AJ3" s="4">
        <v>26000</v>
      </c>
      <c r="AK3" s="4"/>
      <c r="AL3" s="4"/>
      <c r="AM3" s="4">
        <v>1929</v>
      </c>
      <c r="AN3" s="4">
        <v>3920</v>
      </c>
      <c r="AO3" s="4"/>
      <c r="AP3" s="4">
        <f t="shared" ref="AP3:AP31" si="1">SUM(AG3:AO3)</f>
        <v>35849</v>
      </c>
      <c r="AQ3" s="4">
        <f>Tabla36[[#This Row],[CF_Inv_M2]]+Tabla36[[#This Row],[CCD_Inv_M2]]+Tabla36[[#This Row],[CM_Inv_M2]]</f>
        <v>31929</v>
      </c>
      <c r="AR3" s="4">
        <f>Tabla36[[#This Row],[CF_Pro_M2]]+Tabla36[[#This Row],[CCD_Pro_M2]]+Tabla36[[#This Row],[CM_Pro_M2]]</f>
        <v>3920</v>
      </c>
      <c r="AS3" s="4">
        <f>Tabla36[[#This Row],[CF_Bo_M2]]+Tabla36[[#This Row],[CCD_Bo_M2]]+Tabla36[[#This Row],[CM_Bo_M2]]</f>
        <v>0</v>
      </c>
    </row>
    <row r="4" spans="1:45" x14ac:dyDescent="0.35">
      <c r="A4">
        <v>3</v>
      </c>
      <c r="B4">
        <v>35579</v>
      </c>
      <c r="C4" s="5">
        <v>1</v>
      </c>
      <c r="D4">
        <f t="shared" ref="D4:D31" si="2">B3-B4</f>
        <v>270</v>
      </c>
      <c r="E4">
        <v>35579</v>
      </c>
      <c r="F4">
        <f t="shared" ref="F4:F31" si="3">E3-E4</f>
        <v>270</v>
      </c>
      <c r="G4" s="5">
        <v>1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S4" s="4">
        <v>4000</v>
      </c>
      <c r="T4" s="4"/>
      <c r="U4" s="4"/>
      <c r="V4" s="4">
        <v>26000</v>
      </c>
      <c r="W4" s="4"/>
      <c r="X4" s="4"/>
      <c r="Y4" s="4">
        <v>1659</v>
      </c>
      <c r="Z4" s="4">
        <v>3920</v>
      </c>
      <c r="AA4" s="4"/>
      <c r="AB4" s="4">
        <f t="shared" si="0"/>
        <v>35579</v>
      </c>
      <c r="AC4" s="4">
        <f>Tabla3[[#This Row],[CF_Inv_M1]]+Tabla3[[#This Row],[CCD_Inv_M1]]+Tabla3[[#This Row],[CM_Inv_M1]]</f>
        <v>31659</v>
      </c>
      <c r="AD4" s="4">
        <f>Tabla3[[#This Row],[CF_Pro_M1]]+Tabla3[[#This Row],[CCD_Pro_M1]]+Tabla3[[#This Row],[CM_Pro_M1]]</f>
        <v>3920</v>
      </c>
      <c r="AE4" s="4">
        <f>Tabla3[[#This Row],[CF_Bo_M1]]+Tabla3[[#This Row],[CCD_Bo_M1]]+Tabla3[[#This Row],[CM_Bo_M1]]</f>
        <v>0</v>
      </c>
      <c r="AG4" s="4">
        <v>4000</v>
      </c>
      <c r="AH4" s="4"/>
      <c r="AI4" s="4"/>
      <c r="AJ4" s="4">
        <v>26000</v>
      </c>
      <c r="AK4" s="4"/>
      <c r="AL4" s="4"/>
      <c r="AM4" s="4">
        <v>1659</v>
      </c>
      <c r="AN4" s="4">
        <v>3920</v>
      </c>
      <c r="AO4" s="4"/>
      <c r="AP4" s="4">
        <f t="shared" si="1"/>
        <v>35579</v>
      </c>
      <c r="AQ4" s="4">
        <f>Tabla36[[#This Row],[CF_Inv_M2]]+Tabla36[[#This Row],[CCD_Inv_M2]]+Tabla36[[#This Row],[CM_Inv_M2]]</f>
        <v>31659</v>
      </c>
      <c r="AR4" s="4">
        <f>Tabla36[[#This Row],[CF_Pro_M2]]+Tabla36[[#This Row],[CCD_Pro_M2]]+Tabla36[[#This Row],[CM_Pro_M2]]</f>
        <v>3920</v>
      </c>
      <c r="AS4" s="4">
        <f>Tabla36[[#This Row],[CF_Bo_M2]]+Tabla36[[#This Row],[CCD_Bo_M2]]+Tabla36[[#This Row],[CM_Bo_M2]]</f>
        <v>0</v>
      </c>
    </row>
    <row r="5" spans="1:45" x14ac:dyDescent="0.35">
      <c r="A5">
        <v>4</v>
      </c>
      <c r="B5">
        <v>35309</v>
      </c>
      <c r="C5" s="5">
        <v>1</v>
      </c>
      <c r="D5">
        <f t="shared" si="2"/>
        <v>270</v>
      </c>
      <c r="E5">
        <v>35309</v>
      </c>
      <c r="F5">
        <f t="shared" si="3"/>
        <v>270</v>
      </c>
      <c r="G5" s="5">
        <v>1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S5" s="4">
        <v>4000</v>
      </c>
      <c r="T5" s="4"/>
      <c r="U5" s="4"/>
      <c r="V5" s="4">
        <v>26000</v>
      </c>
      <c r="W5" s="4"/>
      <c r="X5" s="4"/>
      <c r="Y5" s="4">
        <v>1389</v>
      </c>
      <c r="Z5" s="4">
        <v>3920</v>
      </c>
      <c r="AA5" s="4"/>
      <c r="AB5" s="4">
        <f t="shared" si="0"/>
        <v>35309</v>
      </c>
      <c r="AC5" s="4">
        <f>Tabla3[[#This Row],[CF_Inv_M1]]+Tabla3[[#This Row],[CCD_Inv_M1]]+Tabla3[[#This Row],[CM_Inv_M1]]</f>
        <v>31389</v>
      </c>
      <c r="AD5" s="4">
        <f>Tabla3[[#This Row],[CF_Pro_M1]]+Tabla3[[#This Row],[CCD_Pro_M1]]+Tabla3[[#This Row],[CM_Pro_M1]]</f>
        <v>3920</v>
      </c>
      <c r="AE5" s="4">
        <f>Tabla3[[#This Row],[CF_Bo_M1]]+Tabla3[[#This Row],[CCD_Bo_M1]]+Tabla3[[#This Row],[CM_Bo_M1]]</f>
        <v>0</v>
      </c>
      <c r="AG5" s="4">
        <v>4000</v>
      </c>
      <c r="AH5" s="4"/>
      <c r="AI5" s="4"/>
      <c r="AJ5" s="4">
        <v>26000</v>
      </c>
      <c r="AK5" s="4"/>
      <c r="AL5" s="4"/>
      <c r="AM5" s="4">
        <v>1389</v>
      </c>
      <c r="AN5" s="4">
        <v>3920</v>
      </c>
      <c r="AO5" s="4"/>
      <c r="AP5" s="4">
        <f t="shared" si="1"/>
        <v>35309</v>
      </c>
      <c r="AQ5" s="4">
        <f>Tabla36[[#This Row],[CF_Inv_M2]]+Tabla36[[#This Row],[CCD_Inv_M2]]+Tabla36[[#This Row],[CM_Inv_M2]]</f>
        <v>31389</v>
      </c>
      <c r="AR5" s="4">
        <f>Tabla36[[#This Row],[CF_Pro_M2]]+Tabla36[[#This Row],[CCD_Pro_M2]]+Tabla36[[#This Row],[CM_Pro_M2]]</f>
        <v>3920</v>
      </c>
      <c r="AS5" s="4">
        <f>Tabla36[[#This Row],[CF_Bo_M2]]+Tabla36[[#This Row],[CCD_Bo_M2]]+Tabla36[[#This Row],[CM_Bo_M2]]</f>
        <v>0</v>
      </c>
    </row>
    <row r="6" spans="1:45" x14ac:dyDescent="0.35">
      <c r="A6">
        <v>5</v>
      </c>
      <c r="B6">
        <v>35039</v>
      </c>
      <c r="C6" s="5">
        <v>1</v>
      </c>
      <c r="D6">
        <f t="shared" si="2"/>
        <v>270</v>
      </c>
      <c r="E6">
        <v>35039</v>
      </c>
      <c r="F6">
        <f t="shared" si="3"/>
        <v>270</v>
      </c>
      <c r="G6" s="5">
        <v>1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S6" s="4">
        <v>4000</v>
      </c>
      <c r="T6" s="4"/>
      <c r="U6" s="4"/>
      <c r="V6" s="4">
        <v>26000</v>
      </c>
      <c r="W6" s="4"/>
      <c r="X6" s="4"/>
      <c r="Y6" s="4">
        <v>1119</v>
      </c>
      <c r="Z6" s="4">
        <v>3920</v>
      </c>
      <c r="AA6" s="4"/>
      <c r="AB6" s="4">
        <f t="shared" si="0"/>
        <v>35039</v>
      </c>
      <c r="AC6" s="4">
        <f>Tabla3[[#This Row],[CF_Inv_M1]]+Tabla3[[#This Row],[CCD_Inv_M1]]+Tabla3[[#This Row],[CM_Inv_M1]]</f>
        <v>31119</v>
      </c>
      <c r="AD6" s="4">
        <f>Tabla3[[#This Row],[CF_Pro_M1]]+Tabla3[[#This Row],[CCD_Pro_M1]]+Tabla3[[#This Row],[CM_Pro_M1]]</f>
        <v>3920</v>
      </c>
      <c r="AE6" s="4">
        <f>Tabla3[[#This Row],[CF_Bo_M1]]+Tabla3[[#This Row],[CCD_Bo_M1]]+Tabla3[[#This Row],[CM_Bo_M1]]</f>
        <v>0</v>
      </c>
      <c r="AG6" s="4">
        <v>4000</v>
      </c>
      <c r="AH6" s="4"/>
      <c r="AI6" s="4"/>
      <c r="AJ6" s="4">
        <v>26000</v>
      </c>
      <c r="AK6" s="4"/>
      <c r="AL6" s="4"/>
      <c r="AM6" s="4">
        <v>1119</v>
      </c>
      <c r="AN6" s="4">
        <v>3920</v>
      </c>
      <c r="AO6" s="4"/>
      <c r="AP6" s="4">
        <f t="shared" si="1"/>
        <v>35039</v>
      </c>
      <c r="AQ6" s="4">
        <f>Tabla36[[#This Row],[CF_Inv_M2]]+Tabla36[[#This Row],[CCD_Inv_M2]]+Tabla36[[#This Row],[CM_Inv_M2]]</f>
        <v>31119</v>
      </c>
      <c r="AR6" s="4">
        <f>Tabla36[[#This Row],[CF_Pro_M2]]+Tabla36[[#This Row],[CCD_Pro_M2]]+Tabla36[[#This Row],[CM_Pro_M2]]</f>
        <v>3920</v>
      </c>
      <c r="AS6" s="4">
        <f>Tabla36[[#This Row],[CF_Bo_M2]]+Tabla36[[#This Row],[CCD_Bo_M2]]+Tabla36[[#This Row],[CM_Bo_M2]]</f>
        <v>0</v>
      </c>
    </row>
    <row r="7" spans="1:45" x14ac:dyDescent="0.35">
      <c r="A7">
        <v>6</v>
      </c>
      <c r="B7">
        <v>35376</v>
      </c>
      <c r="C7" s="5">
        <v>1</v>
      </c>
      <c r="D7">
        <f t="shared" si="2"/>
        <v>-337</v>
      </c>
      <c r="E7">
        <v>35533</v>
      </c>
      <c r="F7">
        <f t="shared" si="3"/>
        <v>-494</v>
      </c>
      <c r="G7" s="5">
        <v>1</v>
      </c>
      <c r="J7">
        <v>0</v>
      </c>
      <c r="K7">
        <v>30</v>
      </c>
      <c r="L7">
        <v>0</v>
      </c>
      <c r="M7">
        <v>30</v>
      </c>
      <c r="N7">
        <v>0</v>
      </c>
      <c r="O7">
        <v>22</v>
      </c>
      <c r="P7">
        <v>0</v>
      </c>
      <c r="Q7">
        <v>22</v>
      </c>
      <c r="S7" s="4">
        <v>4000</v>
      </c>
      <c r="T7" s="4"/>
      <c r="U7" s="4"/>
      <c r="V7" s="4">
        <v>26000</v>
      </c>
      <c r="W7" s="4"/>
      <c r="X7" s="4">
        <v>320</v>
      </c>
      <c r="Y7" s="4">
        <v>1056</v>
      </c>
      <c r="Z7" s="4">
        <v>4000</v>
      </c>
      <c r="AA7" s="4"/>
      <c r="AB7" s="4">
        <f t="shared" si="0"/>
        <v>35376</v>
      </c>
      <c r="AC7" s="4">
        <f>Tabla3[[#This Row],[CF_Inv_M1]]+Tabla3[[#This Row],[CCD_Inv_M1]]+Tabla3[[#This Row],[CM_Inv_M1]]</f>
        <v>31056</v>
      </c>
      <c r="AD7" s="4">
        <f>Tabla3[[#This Row],[CF_Pro_M1]]+Tabla3[[#This Row],[CCD_Pro_M1]]+Tabla3[[#This Row],[CM_Pro_M1]]</f>
        <v>4000</v>
      </c>
      <c r="AE7" s="4">
        <f>Tabla3[[#This Row],[CF_Bo_M1]]+Tabla3[[#This Row],[CCD_Bo_M1]]+Tabla3[[#This Row],[CM_Bo_M1]]</f>
        <v>320</v>
      </c>
      <c r="AG7" s="4">
        <v>4000</v>
      </c>
      <c r="AH7" s="4"/>
      <c r="AI7" s="4"/>
      <c r="AJ7" s="4">
        <v>26000</v>
      </c>
      <c r="AK7" s="4"/>
      <c r="AL7" s="4">
        <v>240</v>
      </c>
      <c r="AM7" s="4">
        <v>1053</v>
      </c>
      <c r="AN7" s="4">
        <v>4240</v>
      </c>
      <c r="AO7" s="4"/>
      <c r="AP7" s="4">
        <f t="shared" si="1"/>
        <v>35533</v>
      </c>
      <c r="AQ7" s="4">
        <f>Tabla36[[#This Row],[CF_Inv_M2]]+Tabla36[[#This Row],[CCD_Inv_M2]]+Tabla36[[#This Row],[CM_Inv_M2]]</f>
        <v>31053</v>
      </c>
      <c r="AR7" s="4">
        <f>Tabla36[[#This Row],[CF_Pro_M2]]+Tabla36[[#This Row],[CCD_Pro_M2]]+Tabla36[[#This Row],[CM_Pro_M2]]</f>
        <v>4240</v>
      </c>
      <c r="AS7" s="4">
        <f>Tabla36[[#This Row],[CF_Bo_M2]]+Tabla36[[#This Row],[CCD_Bo_M2]]+Tabla36[[#This Row],[CM_Bo_M2]]</f>
        <v>240</v>
      </c>
    </row>
    <row r="8" spans="1:45" x14ac:dyDescent="0.35">
      <c r="A8">
        <v>7</v>
      </c>
      <c r="B8">
        <v>36124</v>
      </c>
      <c r="C8" s="5">
        <v>1</v>
      </c>
      <c r="D8">
        <f t="shared" si="2"/>
        <v>-748</v>
      </c>
      <c r="E8">
        <v>36768</v>
      </c>
      <c r="F8">
        <f t="shared" si="3"/>
        <v>-1235</v>
      </c>
      <c r="G8" s="5">
        <v>1</v>
      </c>
      <c r="J8">
        <v>0</v>
      </c>
      <c r="K8">
        <v>114</v>
      </c>
      <c r="L8">
        <v>0</v>
      </c>
      <c r="M8">
        <v>114</v>
      </c>
      <c r="N8">
        <v>0</v>
      </c>
      <c r="O8">
        <v>66</v>
      </c>
      <c r="P8">
        <v>0</v>
      </c>
      <c r="Q8">
        <v>66</v>
      </c>
      <c r="S8" s="4">
        <v>4000</v>
      </c>
      <c r="T8" s="4"/>
      <c r="U8" s="4"/>
      <c r="V8" s="4">
        <v>26000</v>
      </c>
      <c r="W8" s="4"/>
      <c r="X8" s="4">
        <v>1280</v>
      </c>
      <c r="Y8" s="4">
        <v>1164</v>
      </c>
      <c r="Z8" s="4">
        <v>3680</v>
      </c>
      <c r="AA8" s="4"/>
      <c r="AB8" s="4">
        <f t="shared" si="0"/>
        <v>36124</v>
      </c>
      <c r="AC8" s="4">
        <f>Tabla3[[#This Row],[CF_Inv_M1]]+Tabla3[[#This Row],[CCD_Inv_M1]]+Tabla3[[#This Row],[CM_Inv_M1]]</f>
        <v>31164</v>
      </c>
      <c r="AD8" s="4">
        <f>Tabla3[[#This Row],[CF_Pro_M1]]+Tabla3[[#This Row],[CCD_Pro_M1]]+Tabla3[[#This Row],[CM_Pro_M1]]</f>
        <v>3680</v>
      </c>
      <c r="AE8" s="4">
        <f>Tabla3[[#This Row],[CF_Bo_M1]]+Tabla3[[#This Row],[CCD_Bo_M1]]+Tabla3[[#This Row],[CM_Bo_M1]]</f>
        <v>1280</v>
      </c>
      <c r="AG8" s="4">
        <v>4000</v>
      </c>
      <c r="AH8" s="4"/>
      <c r="AI8" s="4"/>
      <c r="AJ8" s="4">
        <v>26000</v>
      </c>
      <c r="AK8" s="4"/>
      <c r="AL8" s="4">
        <v>736</v>
      </c>
      <c r="AM8" s="4">
        <v>1152</v>
      </c>
      <c r="AN8" s="4">
        <v>4880</v>
      </c>
      <c r="AO8" s="4"/>
      <c r="AP8" s="4">
        <f t="shared" si="1"/>
        <v>36768</v>
      </c>
      <c r="AQ8" s="4">
        <f>Tabla36[[#This Row],[CF_Inv_M2]]+Tabla36[[#This Row],[CCD_Inv_M2]]+Tabla36[[#This Row],[CM_Inv_M2]]</f>
        <v>31152</v>
      </c>
      <c r="AR8" s="4">
        <f>Tabla36[[#This Row],[CF_Pro_M2]]+Tabla36[[#This Row],[CCD_Pro_M2]]+Tabla36[[#This Row],[CM_Pro_M2]]</f>
        <v>4880</v>
      </c>
      <c r="AS8" s="4">
        <f>Tabla36[[#This Row],[CF_Bo_M2]]+Tabla36[[#This Row],[CCD_Bo_M2]]+Tabla36[[#This Row],[CM_Bo_M2]]</f>
        <v>736</v>
      </c>
    </row>
    <row r="9" spans="1:45" x14ac:dyDescent="0.35">
      <c r="A9">
        <v>8</v>
      </c>
      <c r="B9">
        <v>36933</v>
      </c>
      <c r="C9" s="5">
        <v>1</v>
      </c>
      <c r="D9">
        <f t="shared" si="2"/>
        <v>-809</v>
      </c>
      <c r="E9">
        <v>38038</v>
      </c>
      <c r="F9">
        <f t="shared" si="3"/>
        <v>-1270</v>
      </c>
      <c r="G9" s="5">
        <v>1</v>
      </c>
      <c r="J9">
        <v>0</v>
      </c>
      <c r="K9">
        <v>184</v>
      </c>
      <c r="L9">
        <v>0</v>
      </c>
      <c r="M9">
        <v>184</v>
      </c>
      <c r="N9">
        <v>0</v>
      </c>
      <c r="O9">
        <v>92</v>
      </c>
      <c r="P9">
        <v>0</v>
      </c>
      <c r="Q9">
        <v>92</v>
      </c>
      <c r="S9" s="4">
        <v>4000</v>
      </c>
      <c r="T9" s="4"/>
      <c r="U9" s="4"/>
      <c r="V9" s="4">
        <v>26000</v>
      </c>
      <c r="W9" s="4"/>
      <c r="X9" s="4">
        <v>2064</v>
      </c>
      <c r="Y9" s="4">
        <v>1269</v>
      </c>
      <c r="Z9" s="4">
        <v>3600</v>
      </c>
      <c r="AA9" s="4"/>
      <c r="AB9" s="4">
        <f t="shared" si="0"/>
        <v>36933</v>
      </c>
      <c r="AC9" s="4">
        <f>Tabla3[[#This Row],[CF_Inv_M1]]+Tabla3[[#This Row],[CCD_Inv_M1]]+Tabla3[[#This Row],[CM_Inv_M1]]</f>
        <v>31269</v>
      </c>
      <c r="AD9" s="4">
        <f>Tabla3[[#This Row],[CF_Pro_M1]]+Tabla3[[#This Row],[CCD_Pro_M1]]+Tabla3[[#This Row],[CM_Pro_M1]]</f>
        <v>3600</v>
      </c>
      <c r="AE9" s="4">
        <f>Tabla3[[#This Row],[CF_Bo_M1]]+Tabla3[[#This Row],[CCD_Bo_M1]]+Tabla3[[#This Row],[CM_Bo_M1]]</f>
        <v>2064</v>
      </c>
      <c r="AG9" s="4">
        <v>4000</v>
      </c>
      <c r="AH9" s="4"/>
      <c r="AI9" s="4"/>
      <c r="AJ9" s="4">
        <v>26000</v>
      </c>
      <c r="AK9" s="4"/>
      <c r="AL9" s="4">
        <v>1024</v>
      </c>
      <c r="AM9" s="4">
        <v>1254</v>
      </c>
      <c r="AN9" s="4">
        <v>5760</v>
      </c>
      <c r="AO9" s="4"/>
      <c r="AP9" s="4">
        <f t="shared" si="1"/>
        <v>38038</v>
      </c>
      <c r="AQ9" s="4">
        <f>Tabla36[[#This Row],[CF_Inv_M2]]+Tabla36[[#This Row],[CCD_Inv_M2]]+Tabla36[[#This Row],[CM_Inv_M2]]</f>
        <v>31254</v>
      </c>
      <c r="AR9" s="4">
        <f>Tabla36[[#This Row],[CF_Pro_M2]]+Tabla36[[#This Row],[CCD_Pro_M2]]+Tabla36[[#This Row],[CM_Pro_M2]]</f>
        <v>5760</v>
      </c>
      <c r="AS9" s="4">
        <f>Tabla36[[#This Row],[CF_Bo_M2]]+Tabla36[[#This Row],[CCD_Bo_M2]]+Tabla36[[#This Row],[CM_Bo_M2]]</f>
        <v>1024</v>
      </c>
    </row>
    <row r="10" spans="1:45" x14ac:dyDescent="0.35">
      <c r="A10">
        <v>9</v>
      </c>
      <c r="B10">
        <v>37761</v>
      </c>
      <c r="C10" s="5">
        <v>1</v>
      </c>
      <c r="D10">
        <f t="shared" si="2"/>
        <v>-828</v>
      </c>
      <c r="E10">
        <v>39316</v>
      </c>
      <c r="F10">
        <f t="shared" si="3"/>
        <v>-1278</v>
      </c>
      <c r="G10" s="5">
        <v>1</v>
      </c>
      <c r="J10">
        <v>0</v>
      </c>
      <c r="K10">
        <v>226</v>
      </c>
      <c r="L10">
        <v>0</v>
      </c>
      <c r="M10">
        <v>226</v>
      </c>
      <c r="N10">
        <v>0</v>
      </c>
      <c r="O10">
        <v>112</v>
      </c>
      <c r="P10">
        <v>0</v>
      </c>
      <c r="Q10">
        <v>112</v>
      </c>
      <c r="S10" s="4">
        <v>3968</v>
      </c>
      <c r="T10" s="4"/>
      <c r="U10" s="4"/>
      <c r="V10" s="4">
        <v>26000</v>
      </c>
      <c r="W10" s="4">
        <v>60</v>
      </c>
      <c r="X10" s="4">
        <v>2488</v>
      </c>
      <c r="Y10" s="4">
        <v>1365</v>
      </c>
      <c r="Z10" s="4">
        <v>3880</v>
      </c>
      <c r="AA10" s="4"/>
      <c r="AB10" s="4">
        <f t="shared" si="0"/>
        <v>37761</v>
      </c>
      <c r="AC10" s="4">
        <f>Tabla3[[#This Row],[CF_Inv_M1]]+Tabla3[[#This Row],[CCD_Inv_M1]]+Tabla3[[#This Row],[CM_Inv_M1]]</f>
        <v>31333</v>
      </c>
      <c r="AD10" s="4">
        <f>Tabla3[[#This Row],[CF_Pro_M1]]+Tabla3[[#This Row],[CCD_Pro_M1]]+Tabla3[[#This Row],[CM_Pro_M1]]</f>
        <v>3940</v>
      </c>
      <c r="AE10" s="4">
        <f>Tabla3[[#This Row],[CF_Bo_M1]]+Tabla3[[#This Row],[CCD_Bo_M1]]+Tabla3[[#This Row],[CM_Bo_M1]]</f>
        <v>2488</v>
      </c>
      <c r="AG10" s="4">
        <v>4000</v>
      </c>
      <c r="AH10" s="4"/>
      <c r="AI10" s="4"/>
      <c r="AJ10" s="4">
        <v>26000</v>
      </c>
      <c r="AK10" s="4"/>
      <c r="AL10" s="4">
        <v>1216</v>
      </c>
      <c r="AM10" s="4">
        <v>1380</v>
      </c>
      <c r="AN10" s="4">
        <v>6720</v>
      </c>
      <c r="AO10" s="4"/>
      <c r="AP10" s="4">
        <f t="shared" si="1"/>
        <v>39316</v>
      </c>
      <c r="AQ10" s="4">
        <f>Tabla36[[#This Row],[CF_Inv_M2]]+Tabla36[[#This Row],[CCD_Inv_M2]]+Tabla36[[#This Row],[CM_Inv_M2]]</f>
        <v>31380</v>
      </c>
      <c r="AR10" s="4">
        <f>Tabla36[[#This Row],[CF_Pro_M2]]+Tabla36[[#This Row],[CCD_Pro_M2]]+Tabla36[[#This Row],[CM_Pro_M2]]</f>
        <v>6720</v>
      </c>
      <c r="AS10" s="4">
        <f>Tabla36[[#This Row],[CF_Bo_M2]]+Tabla36[[#This Row],[CCD_Bo_M2]]+Tabla36[[#This Row],[CM_Bo_M2]]</f>
        <v>1216</v>
      </c>
    </row>
    <row r="11" spans="1:45" x14ac:dyDescent="0.35">
      <c r="A11">
        <v>10</v>
      </c>
      <c r="B11">
        <v>39479</v>
      </c>
      <c r="C11" s="5">
        <v>1</v>
      </c>
      <c r="D11">
        <f t="shared" si="2"/>
        <v>-1718</v>
      </c>
      <c r="E11">
        <v>40682</v>
      </c>
      <c r="F11">
        <f t="shared" si="3"/>
        <v>-1366</v>
      </c>
      <c r="G11" s="5">
        <v>1</v>
      </c>
      <c r="J11">
        <v>0</v>
      </c>
      <c r="K11">
        <v>222</v>
      </c>
      <c r="L11">
        <v>0</v>
      </c>
      <c r="M11">
        <v>222</v>
      </c>
      <c r="N11">
        <v>0</v>
      </c>
      <c r="O11">
        <v>128</v>
      </c>
      <c r="P11">
        <v>0</v>
      </c>
      <c r="Q11">
        <v>128</v>
      </c>
      <c r="S11" s="4">
        <v>3968</v>
      </c>
      <c r="T11" s="4"/>
      <c r="U11" s="4"/>
      <c r="V11" s="4">
        <v>26000</v>
      </c>
      <c r="W11" s="4">
        <v>60</v>
      </c>
      <c r="X11" s="4">
        <v>2256</v>
      </c>
      <c r="Y11" s="4">
        <v>1515</v>
      </c>
      <c r="Z11" s="4">
        <v>5680</v>
      </c>
      <c r="AA11" s="4"/>
      <c r="AB11" s="4">
        <f t="shared" si="0"/>
        <v>39479</v>
      </c>
      <c r="AC11" s="4">
        <f>Tabla3[[#This Row],[CF_Inv_M1]]+Tabla3[[#This Row],[CCD_Inv_M1]]+Tabla3[[#This Row],[CM_Inv_M1]]</f>
        <v>31483</v>
      </c>
      <c r="AD11" s="4">
        <f>Tabla3[[#This Row],[CF_Pro_M1]]+Tabla3[[#This Row],[CCD_Pro_M1]]+Tabla3[[#This Row],[CM_Pro_M1]]</f>
        <v>5740</v>
      </c>
      <c r="AE11" s="4">
        <f>Tabla3[[#This Row],[CF_Bo_M1]]+Tabla3[[#This Row],[CCD_Bo_M1]]+Tabla3[[#This Row],[CM_Bo_M1]]</f>
        <v>2256</v>
      </c>
      <c r="AG11" s="4">
        <v>4000</v>
      </c>
      <c r="AH11" s="4"/>
      <c r="AI11" s="4"/>
      <c r="AJ11" s="4">
        <v>26000</v>
      </c>
      <c r="AK11" s="4"/>
      <c r="AL11" s="4">
        <v>1392</v>
      </c>
      <c r="AM11" s="4">
        <v>1530</v>
      </c>
      <c r="AN11" s="4">
        <v>7760</v>
      </c>
      <c r="AO11" s="4"/>
      <c r="AP11" s="4">
        <f t="shared" si="1"/>
        <v>40682</v>
      </c>
      <c r="AQ11" s="4">
        <f>Tabla36[[#This Row],[CF_Inv_M2]]+Tabla36[[#This Row],[CCD_Inv_M2]]+Tabla36[[#This Row],[CM_Inv_M2]]</f>
        <v>31530</v>
      </c>
      <c r="AR11" s="4">
        <f>Tabla36[[#This Row],[CF_Pro_M2]]+Tabla36[[#This Row],[CCD_Pro_M2]]+Tabla36[[#This Row],[CM_Pro_M2]]</f>
        <v>7760</v>
      </c>
      <c r="AS11" s="4">
        <f>Tabla36[[#This Row],[CF_Bo_M2]]+Tabla36[[#This Row],[CCD_Bo_M2]]+Tabla36[[#This Row],[CM_Bo_M2]]</f>
        <v>1392</v>
      </c>
    </row>
    <row r="12" spans="1:45" x14ac:dyDescent="0.35">
      <c r="A12">
        <v>11</v>
      </c>
      <c r="B12">
        <v>41361</v>
      </c>
      <c r="C12" s="5">
        <v>1</v>
      </c>
      <c r="D12">
        <f t="shared" si="2"/>
        <v>-1882</v>
      </c>
      <c r="E12">
        <v>42180</v>
      </c>
      <c r="F12">
        <f t="shared" si="3"/>
        <v>-1498</v>
      </c>
      <c r="G12" s="5">
        <v>1</v>
      </c>
      <c r="J12">
        <v>0</v>
      </c>
      <c r="K12">
        <v>242</v>
      </c>
      <c r="L12">
        <v>8</v>
      </c>
      <c r="M12">
        <v>250</v>
      </c>
      <c r="N12">
        <v>0</v>
      </c>
      <c r="O12">
        <v>143</v>
      </c>
      <c r="P12">
        <v>8</v>
      </c>
      <c r="Q12">
        <v>151</v>
      </c>
      <c r="S12" s="4">
        <v>3968</v>
      </c>
      <c r="T12" s="4"/>
      <c r="U12" s="4"/>
      <c r="V12" s="4">
        <v>26000</v>
      </c>
      <c r="W12" s="4">
        <v>60</v>
      </c>
      <c r="X12" s="4">
        <v>2296</v>
      </c>
      <c r="Y12" s="4">
        <v>1677</v>
      </c>
      <c r="Z12" s="4">
        <v>7240</v>
      </c>
      <c r="AA12" s="4">
        <v>120</v>
      </c>
      <c r="AB12" s="4">
        <f t="shared" si="0"/>
        <v>41361</v>
      </c>
      <c r="AC12" s="4">
        <f>Tabla3[[#This Row],[CF_Inv_M1]]+Tabla3[[#This Row],[CCD_Inv_M1]]+Tabla3[[#This Row],[CM_Inv_M1]]</f>
        <v>31645</v>
      </c>
      <c r="AD12" s="4">
        <f>Tabla3[[#This Row],[CF_Pro_M1]]+Tabla3[[#This Row],[CCD_Pro_M1]]+Tabla3[[#This Row],[CM_Pro_M1]]</f>
        <v>7300</v>
      </c>
      <c r="AE12" s="4">
        <f>Tabla3[[#This Row],[CF_Bo_M1]]+Tabla3[[#This Row],[CCD_Bo_M1]]+Tabla3[[#This Row],[CM_Bo_M1]]</f>
        <v>2416</v>
      </c>
      <c r="AG12" s="4">
        <v>4000</v>
      </c>
      <c r="AH12" s="4"/>
      <c r="AI12" s="4"/>
      <c r="AJ12" s="4">
        <v>26000</v>
      </c>
      <c r="AK12" s="4"/>
      <c r="AL12" s="4">
        <v>1568</v>
      </c>
      <c r="AM12" s="4">
        <v>1692</v>
      </c>
      <c r="AN12" s="4">
        <v>8800</v>
      </c>
      <c r="AO12" s="4">
        <v>120</v>
      </c>
      <c r="AP12" s="4">
        <f t="shared" si="1"/>
        <v>42180</v>
      </c>
      <c r="AQ12" s="4">
        <f>Tabla36[[#This Row],[CF_Inv_M2]]+Tabla36[[#This Row],[CCD_Inv_M2]]+Tabla36[[#This Row],[CM_Inv_M2]]</f>
        <v>31692</v>
      </c>
      <c r="AR12" s="4">
        <f>Tabla36[[#This Row],[CF_Pro_M2]]+Tabla36[[#This Row],[CCD_Pro_M2]]+Tabla36[[#This Row],[CM_Pro_M2]]</f>
        <v>8800</v>
      </c>
      <c r="AS12" s="4">
        <f>Tabla36[[#This Row],[CF_Bo_M2]]+Tabla36[[#This Row],[CCD_Bo_M2]]+Tabla36[[#This Row],[CM_Bo_M2]]</f>
        <v>1688</v>
      </c>
    </row>
    <row r="13" spans="1:45" x14ac:dyDescent="0.35">
      <c r="A13">
        <v>12</v>
      </c>
      <c r="B13">
        <v>43177</v>
      </c>
      <c r="C13" s="5">
        <v>1</v>
      </c>
      <c r="D13">
        <f t="shared" si="2"/>
        <v>-1816</v>
      </c>
      <c r="E13">
        <v>44105</v>
      </c>
      <c r="F13">
        <f t="shared" si="3"/>
        <v>-1925</v>
      </c>
      <c r="G13" s="5">
        <v>1</v>
      </c>
      <c r="J13">
        <v>0</v>
      </c>
      <c r="K13">
        <v>242</v>
      </c>
      <c r="L13">
        <v>12</v>
      </c>
      <c r="M13">
        <v>254</v>
      </c>
      <c r="N13">
        <v>0</v>
      </c>
      <c r="O13">
        <v>123</v>
      </c>
      <c r="P13">
        <v>12</v>
      </c>
      <c r="Q13">
        <v>135</v>
      </c>
      <c r="S13" s="4">
        <v>3968</v>
      </c>
      <c r="T13" s="4"/>
      <c r="U13" s="4"/>
      <c r="V13" s="4">
        <v>26000</v>
      </c>
      <c r="W13" s="4">
        <v>60</v>
      </c>
      <c r="X13" s="4">
        <v>2296</v>
      </c>
      <c r="Y13" s="4">
        <v>1833</v>
      </c>
      <c r="Z13" s="4">
        <v>8840</v>
      </c>
      <c r="AA13" s="4">
        <v>180</v>
      </c>
      <c r="AB13" s="4">
        <f t="shared" si="0"/>
        <v>43177</v>
      </c>
      <c r="AC13" s="4">
        <f>Tabla3[[#This Row],[CF_Inv_M1]]+Tabla3[[#This Row],[CCD_Inv_M1]]+Tabla3[[#This Row],[CM_Inv_M1]]</f>
        <v>31801</v>
      </c>
      <c r="AD13" s="4">
        <f>Tabla3[[#This Row],[CF_Pro_M1]]+Tabla3[[#This Row],[CCD_Pro_M1]]+Tabla3[[#This Row],[CM_Pro_M1]]</f>
        <v>8900</v>
      </c>
      <c r="AE13" s="4">
        <f>Tabla3[[#This Row],[CF_Bo_M1]]+Tabla3[[#This Row],[CCD_Bo_M1]]+Tabla3[[#This Row],[CM_Bo_M1]]</f>
        <v>2476</v>
      </c>
      <c r="AG13" s="4">
        <v>3968</v>
      </c>
      <c r="AH13" s="4"/>
      <c r="AI13" s="4"/>
      <c r="AJ13" s="4">
        <v>26000</v>
      </c>
      <c r="AK13" s="4">
        <v>60</v>
      </c>
      <c r="AL13" s="4">
        <v>1224</v>
      </c>
      <c r="AM13" s="4">
        <v>1833</v>
      </c>
      <c r="AN13" s="4">
        <v>10840</v>
      </c>
      <c r="AO13" s="4">
        <v>180</v>
      </c>
      <c r="AP13" s="4">
        <f t="shared" si="1"/>
        <v>44105</v>
      </c>
      <c r="AQ13" s="4">
        <f>Tabla36[[#This Row],[CF_Inv_M2]]+Tabla36[[#This Row],[CCD_Inv_M2]]+Tabla36[[#This Row],[CM_Inv_M2]]</f>
        <v>31801</v>
      </c>
      <c r="AR13" s="4">
        <f>Tabla36[[#This Row],[CF_Pro_M2]]+Tabla36[[#This Row],[CCD_Pro_M2]]+Tabla36[[#This Row],[CM_Pro_M2]]</f>
        <v>10900</v>
      </c>
      <c r="AS13" s="4">
        <f>Tabla36[[#This Row],[CF_Bo_M2]]+Tabla36[[#This Row],[CCD_Bo_M2]]+Tabla36[[#This Row],[CM_Bo_M2]]</f>
        <v>1404</v>
      </c>
    </row>
    <row r="14" spans="1:45" x14ac:dyDescent="0.35">
      <c r="A14">
        <v>13</v>
      </c>
      <c r="B14">
        <v>45059</v>
      </c>
      <c r="C14" s="5">
        <v>1</v>
      </c>
      <c r="D14">
        <f t="shared" si="2"/>
        <v>-1882</v>
      </c>
      <c r="E14">
        <v>46627</v>
      </c>
      <c r="F14">
        <f t="shared" si="3"/>
        <v>-2522</v>
      </c>
      <c r="G14" s="5">
        <v>1</v>
      </c>
      <c r="J14">
        <v>0</v>
      </c>
      <c r="K14">
        <v>224</v>
      </c>
      <c r="L14">
        <v>20</v>
      </c>
      <c r="M14">
        <v>244</v>
      </c>
      <c r="N14">
        <v>0</v>
      </c>
      <c r="O14">
        <v>108</v>
      </c>
      <c r="P14">
        <v>20</v>
      </c>
      <c r="Q14">
        <v>128</v>
      </c>
      <c r="S14" s="4">
        <v>3968</v>
      </c>
      <c r="T14" s="4"/>
      <c r="U14" s="4"/>
      <c r="V14" s="4">
        <v>26000</v>
      </c>
      <c r="W14" s="4">
        <v>60</v>
      </c>
      <c r="X14" s="4">
        <v>2096</v>
      </c>
      <c r="Y14" s="4">
        <v>1995</v>
      </c>
      <c r="Z14" s="4">
        <v>10640</v>
      </c>
      <c r="AA14" s="4">
        <v>300</v>
      </c>
      <c r="AB14" s="4">
        <f t="shared" si="0"/>
        <v>45059</v>
      </c>
      <c r="AC14" s="4">
        <f>Tabla3[[#This Row],[CF_Inv_M1]]+Tabla3[[#This Row],[CCD_Inv_M1]]+Tabla3[[#This Row],[CM_Inv_M1]]</f>
        <v>31963</v>
      </c>
      <c r="AD14" s="4">
        <f>Tabla3[[#This Row],[CF_Pro_M1]]+Tabla3[[#This Row],[CCD_Pro_M1]]+Tabla3[[#This Row],[CM_Pro_M1]]</f>
        <v>10700</v>
      </c>
      <c r="AE14" s="4">
        <f>Tabla3[[#This Row],[CF_Bo_M1]]+Tabla3[[#This Row],[CCD_Bo_M1]]+Tabla3[[#This Row],[CM_Bo_M1]]</f>
        <v>2396</v>
      </c>
      <c r="AG14" s="4">
        <v>3968</v>
      </c>
      <c r="AH14" s="4"/>
      <c r="AI14" s="4"/>
      <c r="AJ14" s="4">
        <v>26000</v>
      </c>
      <c r="AK14" s="4">
        <v>60</v>
      </c>
      <c r="AL14" s="4">
        <v>1184</v>
      </c>
      <c r="AM14" s="4">
        <v>1995</v>
      </c>
      <c r="AN14" s="4">
        <v>13120</v>
      </c>
      <c r="AO14" s="4">
        <v>300</v>
      </c>
      <c r="AP14" s="4">
        <f t="shared" si="1"/>
        <v>46627</v>
      </c>
      <c r="AQ14" s="4">
        <f>Tabla36[[#This Row],[CF_Inv_M2]]+Tabla36[[#This Row],[CCD_Inv_M2]]+Tabla36[[#This Row],[CM_Inv_M2]]</f>
        <v>31963</v>
      </c>
      <c r="AR14" s="4">
        <f>Tabla36[[#This Row],[CF_Pro_M2]]+Tabla36[[#This Row],[CCD_Pro_M2]]+Tabla36[[#This Row],[CM_Pro_M2]]</f>
        <v>13180</v>
      </c>
      <c r="AS14" s="4">
        <f>Tabla36[[#This Row],[CF_Bo_M2]]+Tabla36[[#This Row],[CCD_Bo_M2]]+Tabla36[[#This Row],[CM_Bo_M2]]</f>
        <v>1484</v>
      </c>
    </row>
    <row r="15" spans="1:45" x14ac:dyDescent="0.35">
      <c r="A15">
        <v>14</v>
      </c>
      <c r="B15">
        <v>47628</v>
      </c>
      <c r="C15" s="5">
        <v>0.99639999999999995</v>
      </c>
      <c r="D15">
        <f t="shared" si="2"/>
        <v>-2569</v>
      </c>
      <c r="E15">
        <v>49489</v>
      </c>
      <c r="F15">
        <f t="shared" si="3"/>
        <v>-2862</v>
      </c>
      <c r="G15" s="5">
        <v>0.93210000000000004</v>
      </c>
      <c r="J15">
        <v>22</v>
      </c>
      <c r="K15">
        <v>278</v>
      </c>
      <c r="L15">
        <v>28</v>
      </c>
      <c r="M15">
        <v>328</v>
      </c>
      <c r="N15">
        <v>0</v>
      </c>
      <c r="O15">
        <v>124</v>
      </c>
      <c r="P15">
        <v>126</v>
      </c>
      <c r="Q15">
        <v>250</v>
      </c>
      <c r="S15" s="4">
        <v>3904</v>
      </c>
      <c r="T15" s="4"/>
      <c r="U15" s="4">
        <v>280</v>
      </c>
      <c r="V15" s="4">
        <v>26800</v>
      </c>
      <c r="W15" s="4">
        <v>540</v>
      </c>
      <c r="X15" s="4">
        <v>2720</v>
      </c>
      <c r="Y15" s="4">
        <v>1914</v>
      </c>
      <c r="Z15" s="4">
        <v>10960</v>
      </c>
      <c r="AA15" s="4">
        <v>510</v>
      </c>
      <c r="AB15" s="4">
        <f t="shared" si="0"/>
        <v>47628</v>
      </c>
      <c r="AC15" s="4">
        <f>Tabla3[[#This Row],[CF_Inv_M1]]+Tabla3[[#This Row],[CCD_Inv_M1]]+Tabla3[[#This Row],[CM_Inv_M1]]</f>
        <v>32618</v>
      </c>
      <c r="AD15" s="4">
        <f>Tabla3[[#This Row],[CF_Pro_M1]]+Tabla3[[#This Row],[CCD_Pro_M1]]+Tabla3[[#This Row],[CM_Pro_M1]]</f>
        <v>11500</v>
      </c>
      <c r="AE15" s="4">
        <f>Tabla3[[#This Row],[CF_Bo_M1]]+Tabla3[[#This Row],[CCD_Bo_M1]]+Tabla3[[#This Row],[CM_Bo_M1]]</f>
        <v>3510</v>
      </c>
      <c r="AG15" s="4">
        <v>3968</v>
      </c>
      <c r="AH15" s="4"/>
      <c r="AI15" s="4"/>
      <c r="AJ15" s="4">
        <v>26000</v>
      </c>
      <c r="AK15" s="4">
        <v>120</v>
      </c>
      <c r="AL15" s="4">
        <v>1296</v>
      </c>
      <c r="AM15" s="4">
        <v>2025</v>
      </c>
      <c r="AN15" s="4">
        <v>12480</v>
      </c>
      <c r="AO15" s="4">
        <v>3600</v>
      </c>
      <c r="AP15" s="4">
        <f t="shared" si="1"/>
        <v>49489</v>
      </c>
      <c r="AQ15" s="4">
        <f>Tabla36[[#This Row],[CF_Inv_M2]]+Tabla36[[#This Row],[CCD_Inv_M2]]+Tabla36[[#This Row],[CM_Inv_M2]]</f>
        <v>31993</v>
      </c>
      <c r="AR15" s="4">
        <f>Tabla36[[#This Row],[CF_Pro_M2]]+Tabla36[[#This Row],[CCD_Pro_M2]]+Tabla36[[#This Row],[CM_Pro_M2]]</f>
        <v>12600</v>
      </c>
      <c r="AS15" s="4">
        <f>Tabla36[[#This Row],[CF_Bo_M2]]+Tabla36[[#This Row],[CCD_Bo_M2]]+Tabla36[[#This Row],[CM_Bo_M2]]</f>
        <v>4896</v>
      </c>
    </row>
    <row r="16" spans="1:45" x14ac:dyDescent="0.35">
      <c r="A16">
        <v>15</v>
      </c>
      <c r="B16">
        <v>50520</v>
      </c>
      <c r="C16" s="5">
        <v>0.99670000000000003</v>
      </c>
      <c r="D16">
        <f t="shared" si="2"/>
        <v>-2892</v>
      </c>
      <c r="E16">
        <v>52560</v>
      </c>
      <c r="F16">
        <f t="shared" si="3"/>
        <v>-3071</v>
      </c>
      <c r="G16" s="5">
        <v>0.87</v>
      </c>
      <c r="J16">
        <v>42</v>
      </c>
      <c r="K16">
        <v>324</v>
      </c>
      <c r="L16">
        <v>36</v>
      </c>
      <c r="M16">
        <v>402</v>
      </c>
      <c r="N16">
        <v>0</v>
      </c>
      <c r="O16">
        <v>144</v>
      </c>
      <c r="P16">
        <v>250</v>
      </c>
      <c r="Q16">
        <v>394</v>
      </c>
      <c r="S16" s="4">
        <v>3812</v>
      </c>
      <c r="T16" s="4"/>
      <c r="U16" s="4">
        <v>480</v>
      </c>
      <c r="V16" s="4">
        <v>27800</v>
      </c>
      <c r="W16" s="4">
        <v>1200</v>
      </c>
      <c r="X16" s="4">
        <v>3328</v>
      </c>
      <c r="Y16" s="4">
        <v>1830</v>
      </c>
      <c r="Z16" s="4">
        <v>11440</v>
      </c>
      <c r="AA16" s="4">
        <v>630</v>
      </c>
      <c r="AB16" s="4">
        <f t="shared" si="0"/>
        <v>50520</v>
      </c>
      <c r="AC16" s="4">
        <f>Tabla3[[#This Row],[CF_Inv_M1]]+Tabla3[[#This Row],[CCD_Inv_M1]]+Tabla3[[#This Row],[CM_Inv_M1]]</f>
        <v>33442</v>
      </c>
      <c r="AD16" s="4">
        <f>Tabla3[[#This Row],[CF_Pro_M1]]+Tabla3[[#This Row],[CCD_Pro_M1]]+Tabla3[[#This Row],[CM_Pro_M1]]</f>
        <v>12640</v>
      </c>
      <c r="AE16" s="4">
        <f>Tabla3[[#This Row],[CF_Bo_M1]]+Tabla3[[#This Row],[CCD_Bo_M1]]+Tabla3[[#This Row],[CM_Bo_M1]]</f>
        <v>4438</v>
      </c>
      <c r="AG16" s="4">
        <v>3968</v>
      </c>
      <c r="AH16" s="4"/>
      <c r="AI16" s="4"/>
      <c r="AJ16" s="4">
        <v>26000</v>
      </c>
      <c r="AK16" s="4">
        <v>120</v>
      </c>
      <c r="AL16" s="4">
        <v>1456</v>
      </c>
      <c r="AM16" s="4">
        <v>2076</v>
      </c>
      <c r="AN16" s="4">
        <v>11680</v>
      </c>
      <c r="AO16" s="4">
        <v>7260</v>
      </c>
      <c r="AP16" s="4">
        <f t="shared" si="1"/>
        <v>52560</v>
      </c>
      <c r="AQ16" s="4">
        <f>Tabla36[[#This Row],[CF_Inv_M2]]+Tabla36[[#This Row],[CCD_Inv_M2]]+Tabla36[[#This Row],[CM_Inv_M2]]</f>
        <v>32044</v>
      </c>
      <c r="AR16" s="4">
        <f>Tabla36[[#This Row],[CF_Pro_M2]]+Tabla36[[#This Row],[CCD_Pro_M2]]+Tabla36[[#This Row],[CM_Pro_M2]]</f>
        <v>11800</v>
      </c>
      <c r="AS16" s="4">
        <f>Tabla36[[#This Row],[CF_Bo_M2]]+Tabla36[[#This Row],[CCD_Bo_M2]]+Tabla36[[#This Row],[CM_Bo_M2]]</f>
        <v>8716</v>
      </c>
    </row>
    <row r="17" spans="1:45" x14ac:dyDescent="0.35">
      <c r="A17">
        <v>16</v>
      </c>
      <c r="B17">
        <v>53772</v>
      </c>
      <c r="C17" s="5">
        <v>0.95940000000000003</v>
      </c>
      <c r="D17">
        <f t="shared" si="2"/>
        <v>-3252</v>
      </c>
      <c r="E17">
        <v>55821</v>
      </c>
      <c r="F17">
        <f t="shared" si="3"/>
        <v>-3261</v>
      </c>
      <c r="G17" s="5">
        <v>0.82189999999999996</v>
      </c>
      <c r="J17">
        <v>52</v>
      </c>
      <c r="K17">
        <v>336</v>
      </c>
      <c r="L17">
        <v>92</v>
      </c>
      <c r="M17">
        <v>480</v>
      </c>
      <c r="N17">
        <v>0</v>
      </c>
      <c r="O17">
        <v>161</v>
      </c>
      <c r="P17">
        <v>356</v>
      </c>
      <c r="Q17">
        <v>517</v>
      </c>
      <c r="S17" s="4">
        <v>3876</v>
      </c>
      <c r="T17" s="4"/>
      <c r="U17" s="4">
        <v>560</v>
      </c>
      <c r="V17" s="4">
        <v>28200</v>
      </c>
      <c r="W17" s="4">
        <v>1440</v>
      </c>
      <c r="X17" s="4">
        <v>3472</v>
      </c>
      <c r="Y17" s="4">
        <v>1914</v>
      </c>
      <c r="Z17" s="4">
        <v>11760</v>
      </c>
      <c r="AA17" s="4">
        <v>2550</v>
      </c>
      <c r="AB17" s="4">
        <f t="shared" si="0"/>
        <v>53772</v>
      </c>
      <c r="AC17" s="4">
        <f>Tabla3[[#This Row],[CF_Inv_M1]]+Tabla3[[#This Row],[CCD_Inv_M1]]+Tabla3[[#This Row],[CM_Inv_M1]]</f>
        <v>33990</v>
      </c>
      <c r="AD17" s="4">
        <f>Tabla3[[#This Row],[CF_Pro_M1]]+Tabla3[[#This Row],[CCD_Pro_M1]]+Tabla3[[#This Row],[CM_Pro_M1]]</f>
        <v>13200</v>
      </c>
      <c r="AE17" s="4">
        <f>Tabla3[[#This Row],[CF_Bo_M1]]+Tabla3[[#This Row],[CCD_Bo_M1]]+Tabla3[[#This Row],[CM_Bo_M1]]</f>
        <v>6582</v>
      </c>
      <c r="AG17" s="4">
        <v>3904</v>
      </c>
      <c r="AH17" s="4"/>
      <c r="AI17" s="4"/>
      <c r="AJ17" s="4">
        <v>26100</v>
      </c>
      <c r="AK17" s="4">
        <v>240</v>
      </c>
      <c r="AL17" s="4">
        <v>1664</v>
      </c>
      <c r="AM17" s="4">
        <v>2163</v>
      </c>
      <c r="AN17" s="4">
        <v>11280</v>
      </c>
      <c r="AO17" s="4">
        <v>10470</v>
      </c>
      <c r="AP17" s="4">
        <f t="shared" si="1"/>
        <v>55821</v>
      </c>
      <c r="AQ17" s="4">
        <f>Tabla36[[#This Row],[CF_Inv_M2]]+Tabla36[[#This Row],[CCD_Inv_M2]]+Tabla36[[#This Row],[CM_Inv_M2]]</f>
        <v>32167</v>
      </c>
      <c r="AR17" s="4">
        <f>Tabla36[[#This Row],[CF_Pro_M2]]+Tabla36[[#This Row],[CCD_Pro_M2]]+Tabla36[[#This Row],[CM_Pro_M2]]</f>
        <v>11520</v>
      </c>
      <c r="AS17" s="4">
        <f>Tabla36[[#This Row],[CF_Bo_M2]]+Tabla36[[#This Row],[CCD_Bo_M2]]+Tabla36[[#This Row],[CM_Bo_M2]]</f>
        <v>12134</v>
      </c>
    </row>
    <row r="18" spans="1:45" x14ac:dyDescent="0.35">
      <c r="A18">
        <v>17</v>
      </c>
      <c r="B18">
        <v>57060</v>
      </c>
      <c r="C18" s="5">
        <v>0.95589999999999997</v>
      </c>
      <c r="D18">
        <f t="shared" si="2"/>
        <v>-3288</v>
      </c>
      <c r="E18">
        <v>59337</v>
      </c>
      <c r="F18">
        <f t="shared" si="3"/>
        <v>-3516</v>
      </c>
      <c r="G18" s="5">
        <v>0.77649999999999997</v>
      </c>
      <c r="J18">
        <v>76</v>
      </c>
      <c r="K18">
        <v>402</v>
      </c>
      <c r="L18">
        <v>108</v>
      </c>
      <c r="M18">
        <v>586</v>
      </c>
      <c r="N18">
        <v>4</v>
      </c>
      <c r="O18">
        <v>158</v>
      </c>
      <c r="P18">
        <v>456</v>
      </c>
      <c r="Q18">
        <v>618</v>
      </c>
      <c r="S18" s="4">
        <v>3716</v>
      </c>
      <c r="T18" s="4"/>
      <c r="U18" s="4">
        <v>940</v>
      </c>
      <c r="V18" s="4">
        <v>29200</v>
      </c>
      <c r="W18" s="4">
        <v>1800</v>
      </c>
      <c r="X18" s="4">
        <v>4352</v>
      </c>
      <c r="Y18" s="4">
        <v>1842</v>
      </c>
      <c r="Z18" s="4">
        <v>12240</v>
      </c>
      <c r="AA18" s="4">
        <v>2970</v>
      </c>
      <c r="AB18" s="4">
        <f t="shared" si="0"/>
        <v>57060</v>
      </c>
      <c r="AC18" s="4">
        <f>Tabla3[[#This Row],[CF_Inv_M1]]+Tabla3[[#This Row],[CCD_Inv_M1]]+Tabla3[[#This Row],[CM_Inv_M1]]</f>
        <v>34758</v>
      </c>
      <c r="AD18" s="4">
        <f>Tabla3[[#This Row],[CF_Pro_M1]]+Tabla3[[#This Row],[CCD_Pro_M1]]+Tabla3[[#This Row],[CM_Pro_M1]]</f>
        <v>14040</v>
      </c>
      <c r="AE18" s="4">
        <f>Tabla3[[#This Row],[CF_Bo_M1]]+Tabla3[[#This Row],[CCD_Bo_M1]]+Tabla3[[#This Row],[CM_Bo_M1]]</f>
        <v>8262</v>
      </c>
      <c r="AG18" s="4">
        <v>3936</v>
      </c>
      <c r="AH18" s="4"/>
      <c r="AI18" s="4">
        <v>60</v>
      </c>
      <c r="AJ18" s="4">
        <v>26200</v>
      </c>
      <c r="AK18" s="4">
        <v>180</v>
      </c>
      <c r="AL18" s="4">
        <v>1632</v>
      </c>
      <c r="AM18" s="4">
        <v>2289</v>
      </c>
      <c r="AN18" s="4">
        <v>11360</v>
      </c>
      <c r="AO18" s="4">
        <v>13680</v>
      </c>
      <c r="AP18" s="4">
        <f t="shared" si="1"/>
        <v>59337</v>
      </c>
      <c r="AQ18" s="4">
        <f>Tabla36[[#This Row],[CF_Inv_M2]]+Tabla36[[#This Row],[CCD_Inv_M2]]+Tabla36[[#This Row],[CM_Inv_M2]]</f>
        <v>32425</v>
      </c>
      <c r="AR18" s="4">
        <f>Tabla36[[#This Row],[CF_Pro_M2]]+Tabla36[[#This Row],[CCD_Pro_M2]]+Tabla36[[#This Row],[CM_Pro_M2]]</f>
        <v>11540</v>
      </c>
      <c r="AS18" s="4">
        <f>Tabla36[[#This Row],[CF_Bo_M2]]+Tabla36[[#This Row],[CCD_Bo_M2]]+Tabla36[[#This Row],[CM_Bo_M2]]</f>
        <v>15372</v>
      </c>
    </row>
    <row r="19" spans="1:45" x14ac:dyDescent="0.35">
      <c r="A19">
        <v>18</v>
      </c>
      <c r="B19">
        <v>60427</v>
      </c>
      <c r="C19" s="5">
        <v>0.9194</v>
      </c>
      <c r="D19">
        <f t="shared" si="2"/>
        <v>-3367</v>
      </c>
      <c r="E19">
        <v>63015</v>
      </c>
      <c r="F19">
        <f t="shared" si="3"/>
        <v>-3678</v>
      </c>
      <c r="G19" s="5">
        <v>0.73329999999999995</v>
      </c>
      <c r="J19">
        <v>66</v>
      </c>
      <c r="K19">
        <v>412</v>
      </c>
      <c r="L19">
        <v>174</v>
      </c>
      <c r="M19">
        <v>652</v>
      </c>
      <c r="N19">
        <v>6</v>
      </c>
      <c r="O19">
        <v>170</v>
      </c>
      <c r="P19">
        <v>576</v>
      </c>
      <c r="Q19">
        <v>752</v>
      </c>
      <c r="S19" s="4">
        <v>3716</v>
      </c>
      <c r="T19" s="4"/>
      <c r="U19" s="4">
        <v>720</v>
      </c>
      <c r="V19" s="4">
        <v>29500</v>
      </c>
      <c r="W19" s="4">
        <v>2460</v>
      </c>
      <c r="X19" s="4">
        <v>4464</v>
      </c>
      <c r="Y19" s="4">
        <v>1947</v>
      </c>
      <c r="Z19" s="4">
        <v>12400</v>
      </c>
      <c r="AA19" s="4">
        <v>5220</v>
      </c>
      <c r="AB19" s="4">
        <f t="shared" si="0"/>
        <v>60427</v>
      </c>
      <c r="AC19" s="4">
        <f>Tabla3[[#This Row],[CF_Inv_M1]]+Tabla3[[#This Row],[CCD_Inv_M1]]+Tabla3[[#This Row],[CM_Inv_M1]]</f>
        <v>35163</v>
      </c>
      <c r="AD19" s="4">
        <f>Tabla3[[#This Row],[CF_Pro_M1]]+Tabla3[[#This Row],[CCD_Pro_M1]]+Tabla3[[#This Row],[CM_Pro_M1]]</f>
        <v>14860</v>
      </c>
      <c r="AE19" s="4">
        <f>Tabla3[[#This Row],[CF_Bo_M1]]+Tabla3[[#This Row],[CCD_Bo_M1]]+Tabla3[[#This Row],[CM_Bo_M1]]</f>
        <v>10404</v>
      </c>
      <c r="AG19" s="4">
        <v>3936</v>
      </c>
      <c r="AH19" s="4"/>
      <c r="AI19" s="4">
        <v>90</v>
      </c>
      <c r="AJ19" s="4">
        <v>26200</v>
      </c>
      <c r="AK19" s="4">
        <v>150</v>
      </c>
      <c r="AL19" s="4">
        <v>1792</v>
      </c>
      <c r="AM19" s="4">
        <v>2367</v>
      </c>
      <c r="AN19" s="4">
        <v>11200</v>
      </c>
      <c r="AO19" s="4">
        <v>17280</v>
      </c>
      <c r="AP19" s="4">
        <f t="shared" si="1"/>
        <v>63015</v>
      </c>
      <c r="AQ19" s="4">
        <f>Tabla36[[#This Row],[CF_Inv_M2]]+Tabla36[[#This Row],[CCD_Inv_M2]]+Tabla36[[#This Row],[CM_Inv_M2]]</f>
        <v>32503</v>
      </c>
      <c r="AR19" s="4">
        <f>Tabla36[[#This Row],[CF_Pro_M2]]+Tabla36[[#This Row],[CCD_Pro_M2]]+Tabla36[[#This Row],[CM_Pro_M2]]</f>
        <v>11350</v>
      </c>
      <c r="AS19" s="4">
        <f>Tabla36[[#This Row],[CF_Bo_M2]]+Tabla36[[#This Row],[CCD_Bo_M2]]+Tabla36[[#This Row],[CM_Bo_M2]]</f>
        <v>19162</v>
      </c>
    </row>
    <row r="20" spans="1:45" x14ac:dyDescent="0.35">
      <c r="A20">
        <v>19</v>
      </c>
      <c r="B20">
        <v>64051</v>
      </c>
      <c r="C20" s="5">
        <v>0.87109999999999999</v>
      </c>
      <c r="D20">
        <f t="shared" si="2"/>
        <v>-3624</v>
      </c>
      <c r="E20">
        <v>66693</v>
      </c>
      <c r="F20">
        <f t="shared" si="3"/>
        <v>-3678</v>
      </c>
      <c r="G20" s="5">
        <v>0.69469999999999998</v>
      </c>
      <c r="J20">
        <v>68</v>
      </c>
      <c r="K20">
        <v>412</v>
      </c>
      <c r="L20">
        <v>294</v>
      </c>
      <c r="M20">
        <v>774</v>
      </c>
      <c r="N20">
        <v>8</v>
      </c>
      <c r="O20">
        <v>158</v>
      </c>
      <c r="P20">
        <v>696</v>
      </c>
      <c r="Q20">
        <v>862</v>
      </c>
      <c r="S20" s="4">
        <v>3716</v>
      </c>
      <c r="T20" s="4"/>
      <c r="U20" s="4">
        <v>720</v>
      </c>
      <c r="V20" s="4">
        <v>29500</v>
      </c>
      <c r="W20" s="4">
        <v>2460</v>
      </c>
      <c r="X20" s="4">
        <v>4464</v>
      </c>
      <c r="Y20" s="4">
        <v>1971</v>
      </c>
      <c r="Z20" s="4">
        <v>12400</v>
      </c>
      <c r="AA20" s="4">
        <v>8820</v>
      </c>
      <c r="AB20" s="4">
        <f t="shared" si="0"/>
        <v>64051</v>
      </c>
      <c r="AC20" s="4">
        <f>Tabla3[[#This Row],[CF_Inv_M1]]+Tabla3[[#This Row],[CCD_Inv_M1]]+Tabla3[[#This Row],[CM_Inv_M1]]</f>
        <v>35187</v>
      </c>
      <c r="AD20" s="4">
        <f>Tabla3[[#This Row],[CF_Pro_M1]]+Tabla3[[#This Row],[CCD_Pro_M1]]+Tabla3[[#This Row],[CM_Pro_M1]]</f>
        <v>14860</v>
      </c>
      <c r="AE20" s="4">
        <f>Tabla3[[#This Row],[CF_Bo_M1]]+Tabla3[[#This Row],[CCD_Bo_M1]]+Tabla3[[#This Row],[CM_Bo_M1]]</f>
        <v>14004</v>
      </c>
      <c r="AG20" s="4">
        <v>3936</v>
      </c>
      <c r="AH20" s="4"/>
      <c r="AI20" s="4">
        <v>120</v>
      </c>
      <c r="AJ20" s="4">
        <v>26200</v>
      </c>
      <c r="AK20" s="4">
        <v>120</v>
      </c>
      <c r="AL20" s="4">
        <v>1632</v>
      </c>
      <c r="AM20" s="4">
        <v>2445</v>
      </c>
      <c r="AN20" s="4">
        <v>11360</v>
      </c>
      <c r="AO20" s="4">
        <v>20880</v>
      </c>
      <c r="AP20" s="4">
        <f t="shared" si="1"/>
        <v>66693</v>
      </c>
      <c r="AQ20" s="4">
        <f>Tabla36[[#This Row],[CF_Inv_M2]]+Tabla36[[#This Row],[CCD_Inv_M2]]+Tabla36[[#This Row],[CM_Inv_M2]]</f>
        <v>32581</v>
      </c>
      <c r="AR20" s="4">
        <f>Tabla36[[#This Row],[CF_Pro_M2]]+Tabla36[[#This Row],[CCD_Pro_M2]]+Tabla36[[#This Row],[CM_Pro_M2]]</f>
        <v>11480</v>
      </c>
      <c r="AS20" s="4">
        <f>Tabla36[[#This Row],[CF_Bo_M2]]+Tabla36[[#This Row],[CCD_Bo_M2]]+Tabla36[[#This Row],[CM_Bo_M2]]</f>
        <v>22632</v>
      </c>
    </row>
    <row r="21" spans="1:45" x14ac:dyDescent="0.35">
      <c r="A21">
        <v>20</v>
      </c>
      <c r="B21">
        <v>67675</v>
      </c>
      <c r="C21" s="5">
        <v>0.82750000000000001</v>
      </c>
      <c r="D21">
        <f t="shared" si="2"/>
        <v>-3624</v>
      </c>
      <c r="E21">
        <v>70383</v>
      </c>
      <c r="F21">
        <f t="shared" si="3"/>
        <v>-3690</v>
      </c>
      <c r="G21" s="5">
        <v>0.66</v>
      </c>
      <c r="J21">
        <v>68</v>
      </c>
      <c r="K21">
        <v>412</v>
      </c>
      <c r="L21">
        <v>414</v>
      </c>
      <c r="M21">
        <v>894</v>
      </c>
      <c r="N21">
        <v>6</v>
      </c>
      <c r="O21">
        <v>164</v>
      </c>
      <c r="P21">
        <v>816</v>
      </c>
      <c r="Q21">
        <v>986</v>
      </c>
      <c r="S21" s="4">
        <v>3716</v>
      </c>
      <c r="T21" s="4"/>
      <c r="U21" s="4">
        <v>720</v>
      </c>
      <c r="V21" s="4">
        <v>29500</v>
      </c>
      <c r="W21" s="4">
        <v>2460</v>
      </c>
      <c r="X21" s="4">
        <v>4464</v>
      </c>
      <c r="Y21" s="4">
        <v>1995</v>
      </c>
      <c r="Z21" s="4">
        <v>12400</v>
      </c>
      <c r="AA21" s="4">
        <v>12420</v>
      </c>
      <c r="AB21" s="4">
        <f t="shared" si="0"/>
        <v>67675</v>
      </c>
      <c r="AC21" s="4">
        <f>Tabla3[[#This Row],[CF_Inv_M1]]+Tabla3[[#This Row],[CCD_Inv_M1]]+Tabla3[[#This Row],[CM_Inv_M1]]</f>
        <v>35211</v>
      </c>
      <c r="AD21" s="4">
        <f>Tabla3[[#This Row],[CF_Pro_M1]]+Tabla3[[#This Row],[CCD_Pro_M1]]+Tabla3[[#This Row],[CM_Pro_M1]]</f>
        <v>14860</v>
      </c>
      <c r="AE21" s="4">
        <f>Tabla3[[#This Row],[CF_Bo_M1]]+Tabla3[[#This Row],[CCD_Bo_M1]]+Tabla3[[#This Row],[CM_Bo_M1]]</f>
        <v>17604</v>
      </c>
      <c r="AG21" s="4">
        <v>3936</v>
      </c>
      <c r="AH21" s="4"/>
      <c r="AI21" s="4">
        <v>90</v>
      </c>
      <c r="AJ21" s="4">
        <v>26200</v>
      </c>
      <c r="AK21" s="4">
        <v>150</v>
      </c>
      <c r="AL21" s="4">
        <v>1712</v>
      </c>
      <c r="AM21" s="4">
        <v>2535</v>
      </c>
      <c r="AN21" s="4">
        <v>11280</v>
      </c>
      <c r="AO21" s="4">
        <v>24480</v>
      </c>
      <c r="AP21" s="4">
        <f t="shared" si="1"/>
        <v>70383</v>
      </c>
      <c r="AQ21" s="4">
        <f>Tabla36[[#This Row],[CF_Inv_M2]]+Tabla36[[#This Row],[CCD_Inv_M2]]+Tabla36[[#This Row],[CM_Inv_M2]]</f>
        <v>32671</v>
      </c>
      <c r="AR21" s="4">
        <f>Tabla36[[#This Row],[CF_Pro_M2]]+Tabla36[[#This Row],[CCD_Pro_M2]]+Tabla36[[#This Row],[CM_Pro_M2]]</f>
        <v>11430</v>
      </c>
      <c r="AS21" s="4">
        <f>Tabla36[[#This Row],[CF_Bo_M2]]+Tabla36[[#This Row],[CCD_Bo_M2]]+Tabla36[[#This Row],[CM_Bo_M2]]</f>
        <v>26282</v>
      </c>
    </row>
    <row r="22" spans="1:45" x14ac:dyDescent="0.35">
      <c r="A22">
        <v>21</v>
      </c>
      <c r="B22">
        <v>71320</v>
      </c>
      <c r="C22" s="5">
        <v>0.78810000000000002</v>
      </c>
      <c r="D22">
        <f t="shared" si="2"/>
        <v>-3645</v>
      </c>
      <c r="E22">
        <v>74082</v>
      </c>
      <c r="F22">
        <f t="shared" si="3"/>
        <v>-3699</v>
      </c>
      <c r="G22" s="5">
        <v>0.62860000000000005</v>
      </c>
      <c r="J22">
        <v>70</v>
      </c>
      <c r="K22">
        <v>412</v>
      </c>
      <c r="L22">
        <v>534</v>
      </c>
      <c r="M22">
        <v>1016</v>
      </c>
      <c r="N22">
        <v>4</v>
      </c>
      <c r="O22">
        <v>170</v>
      </c>
      <c r="P22">
        <v>936</v>
      </c>
      <c r="Q22">
        <v>1110</v>
      </c>
      <c r="S22" s="4">
        <v>3716</v>
      </c>
      <c r="T22" s="4"/>
      <c r="U22" s="4">
        <v>720</v>
      </c>
      <c r="V22" s="4">
        <v>29500</v>
      </c>
      <c r="W22" s="4">
        <v>2460</v>
      </c>
      <c r="X22" s="4">
        <v>4464</v>
      </c>
      <c r="Y22" s="4">
        <v>2040</v>
      </c>
      <c r="Z22" s="4">
        <v>12400</v>
      </c>
      <c r="AA22" s="4">
        <v>16020</v>
      </c>
      <c r="AB22" s="4">
        <f t="shared" si="0"/>
        <v>71320</v>
      </c>
      <c r="AC22" s="4">
        <f>Tabla3[[#This Row],[CF_Inv_M1]]+Tabla3[[#This Row],[CCD_Inv_M1]]+Tabla3[[#This Row],[CM_Inv_M1]]</f>
        <v>35256</v>
      </c>
      <c r="AD22" s="4">
        <f>Tabla3[[#This Row],[CF_Pro_M1]]+Tabla3[[#This Row],[CCD_Pro_M1]]+Tabla3[[#This Row],[CM_Pro_M1]]</f>
        <v>14860</v>
      </c>
      <c r="AE22" s="4">
        <f>Tabla3[[#This Row],[CF_Bo_M1]]+Tabla3[[#This Row],[CCD_Bo_M1]]+Tabla3[[#This Row],[CM_Bo_M1]]</f>
        <v>21204</v>
      </c>
      <c r="AG22" s="4">
        <v>3936</v>
      </c>
      <c r="AH22" s="4"/>
      <c r="AI22" s="4">
        <v>60</v>
      </c>
      <c r="AJ22" s="4">
        <v>26200</v>
      </c>
      <c r="AK22" s="4">
        <v>180</v>
      </c>
      <c r="AL22" s="4">
        <v>1792</v>
      </c>
      <c r="AM22" s="4">
        <v>2634</v>
      </c>
      <c r="AN22" s="4">
        <v>11200</v>
      </c>
      <c r="AO22" s="4">
        <v>28080</v>
      </c>
      <c r="AP22" s="4">
        <f t="shared" si="1"/>
        <v>74082</v>
      </c>
      <c r="AQ22" s="4">
        <f>Tabla36[[#This Row],[CF_Inv_M2]]+Tabla36[[#This Row],[CCD_Inv_M2]]+Tabla36[[#This Row],[CM_Inv_M2]]</f>
        <v>32770</v>
      </c>
      <c r="AR22" s="4">
        <f>Tabla36[[#This Row],[CF_Pro_M2]]+Tabla36[[#This Row],[CCD_Pro_M2]]+Tabla36[[#This Row],[CM_Pro_M2]]</f>
        <v>11380</v>
      </c>
      <c r="AS22" s="4">
        <f>Tabla36[[#This Row],[CF_Bo_M2]]+Tabla36[[#This Row],[CCD_Bo_M2]]+Tabla36[[#This Row],[CM_Bo_M2]]</f>
        <v>29932</v>
      </c>
    </row>
    <row r="23" spans="1:45" x14ac:dyDescent="0.35">
      <c r="A23">
        <v>22</v>
      </c>
      <c r="B23">
        <v>74986</v>
      </c>
      <c r="C23" s="5">
        <v>0.75229999999999997</v>
      </c>
      <c r="D23">
        <f t="shared" si="2"/>
        <v>-3666</v>
      </c>
      <c r="E23">
        <v>77793</v>
      </c>
      <c r="F23">
        <f t="shared" si="3"/>
        <v>-3711</v>
      </c>
      <c r="G23" s="5">
        <v>0.6</v>
      </c>
      <c r="J23">
        <v>68</v>
      </c>
      <c r="K23">
        <v>412</v>
      </c>
      <c r="L23">
        <v>654</v>
      </c>
      <c r="M23">
        <v>1134</v>
      </c>
      <c r="N23">
        <v>6</v>
      </c>
      <c r="O23">
        <v>158</v>
      </c>
      <c r="P23">
        <v>1056</v>
      </c>
      <c r="Q23">
        <v>1220</v>
      </c>
      <c r="S23" s="4">
        <v>3716</v>
      </c>
      <c r="T23" s="4"/>
      <c r="U23" s="4">
        <v>720</v>
      </c>
      <c r="V23" s="4">
        <v>29500</v>
      </c>
      <c r="W23" s="4">
        <v>2460</v>
      </c>
      <c r="X23" s="4">
        <v>4464</v>
      </c>
      <c r="Y23" s="4">
        <v>2106</v>
      </c>
      <c r="Z23" s="4">
        <v>12400</v>
      </c>
      <c r="AA23" s="4">
        <v>19620</v>
      </c>
      <c r="AB23" s="4">
        <f t="shared" si="0"/>
        <v>74986</v>
      </c>
      <c r="AC23" s="4">
        <f>Tabla3[[#This Row],[CF_Inv_M1]]+Tabla3[[#This Row],[CCD_Inv_M1]]+Tabla3[[#This Row],[CM_Inv_M1]]</f>
        <v>35322</v>
      </c>
      <c r="AD23" s="4">
        <f>Tabla3[[#This Row],[CF_Pro_M1]]+Tabla3[[#This Row],[CCD_Pro_M1]]+Tabla3[[#This Row],[CM_Pro_M1]]</f>
        <v>14860</v>
      </c>
      <c r="AE23" s="4">
        <f>Tabla3[[#This Row],[CF_Bo_M1]]+Tabla3[[#This Row],[CCD_Bo_M1]]+Tabla3[[#This Row],[CM_Bo_M1]]</f>
        <v>24804</v>
      </c>
      <c r="AG23" s="4">
        <v>3936</v>
      </c>
      <c r="AH23" s="4"/>
      <c r="AI23" s="4">
        <v>90</v>
      </c>
      <c r="AJ23" s="4">
        <v>26200</v>
      </c>
      <c r="AK23" s="4">
        <v>150</v>
      </c>
      <c r="AL23" s="4">
        <v>1632</v>
      </c>
      <c r="AM23" s="4">
        <v>2745</v>
      </c>
      <c r="AN23" s="4">
        <v>11360</v>
      </c>
      <c r="AO23" s="4">
        <v>31680</v>
      </c>
      <c r="AP23" s="4">
        <f t="shared" si="1"/>
        <v>77793</v>
      </c>
      <c r="AQ23" s="4">
        <f>Tabla36[[#This Row],[CF_Inv_M2]]+Tabla36[[#This Row],[CCD_Inv_M2]]+Tabla36[[#This Row],[CM_Inv_M2]]</f>
        <v>32881</v>
      </c>
      <c r="AR23" s="4">
        <f>Tabla36[[#This Row],[CF_Pro_M2]]+Tabla36[[#This Row],[CCD_Pro_M2]]+Tabla36[[#This Row],[CM_Pro_M2]]</f>
        <v>11510</v>
      </c>
      <c r="AS23" s="4">
        <f>Tabla36[[#This Row],[CF_Bo_M2]]+Tabla36[[#This Row],[CCD_Bo_M2]]+Tabla36[[#This Row],[CM_Bo_M2]]</f>
        <v>33402</v>
      </c>
    </row>
    <row r="24" spans="1:45" x14ac:dyDescent="0.35">
      <c r="A24">
        <v>23</v>
      </c>
      <c r="B24">
        <v>78652</v>
      </c>
      <c r="C24" s="5">
        <v>0.71960000000000002</v>
      </c>
      <c r="D24">
        <f t="shared" si="2"/>
        <v>-3666</v>
      </c>
      <c r="E24">
        <v>81505</v>
      </c>
      <c r="F24">
        <f t="shared" si="3"/>
        <v>-3712</v>
      </c>
      <c r="G24" s="5">
        <v>0.58699999999999997</v>
      </c>
      <c r="J24">
        <v>66</v>
      </c>
      <c r="K24">
        <v>412</v>
      </c>
      <c r="L24">
        <v>774</v>
      </c>
      <c r="M24">
        <v>1252</v>
      </c>
      <c r="N24">
        <v>12</v>
      </c>
      <c r="O24">
        <v>154</v>
      </c>
      <c r="P24">
        <v>1140</v>
      </c>
      <c r="Q24">
        <v>1306</v>
      </c>
      <c r="S24" s="4">
        <v>3716</v>
      </c>
      <c r="T24" s="4"/>
      <c r="U24" s="4">
        <v>720</v>
      </c>
      <c r="V24" s="4">
        <v>29500</v>
      </c>
      <c r="W24" s="4">
        <v>2460</v>
      </c>
      <c r="X24" s="4">
        <v>4464</v>
      </c>
      <c r="Y24" s="4">
        <v>2172</v>
      </c>
      <c r="Z24" s="4">
        <v>12400</v>
      </c>
      <c r="AA24" s="4">
        <v>23220</v>
      </c>
      <c r="AB24" s="4">
        <f t="shared" si="0"/>
        <v>78652</v>
      </c>
      <c r="AC24" s="4">
        <f>Tabla3[[#This Row],[CF_Inv_M1]]+Tabla3[[#This Row],[CCD_Inv_M1]]+Tabla3[[#This Row],[CM_Inv_M1]]</f>
        <v>35388</v>
      </c>
      <c r="AD24" s="4">
        <f>Tabla3[[#This Row],[CF_Pro_M1]]+Tabla3[[#This Row],[CCD_Pro_M1]]+Tabla3[[#This Row],[CM_Pro_M1]]</f>
        <v>14860</v>
      </c>
      <c r="AE24" s="4">
        <f>Tabla3[[#This Row],[CF_Bo_M1]]+Tabla3[[#This Row],[CCD_Bo_M1]]+Tabla3[[#This Row],[CM_Bo_M1]]</f>
        <v>28404</v>
      </c>
      <c r="AG24" s="4">
        <v>3972</v>
      </c>
      <c r="AH24" s="4"/>
      <c r="AI24" s="4">
        <v>160</v>
      </c>
      <c r="AJ24" s="4">
        <v>26800</v>
      </c>
      <c r="AK24" s="4">
        <v>300</v>
      </c>
      <c r="AL24" s="4">
        <v>1600</v>
      </c>
      <c r="AM24" s="4">
        <v>2793</v>
      </c>
      <c r="AN24" s="4">
        <v>11680</v>
      </c>
      <c r="AO24" s="4">
        <v>34200</v>
      </c>
      <c r="AP24" s="4">
        <f t="shared" si="1"/>
        <v>81505</v>
      </c>
      <c r="AQ24" s="4">
        <f>Tabla36[[#This Row],[CF_Inv_M2]]+Tabla36[[#This Row],[CCD_Inv_M2]]+Tabla36[[#This Row],[CM_Inv_M2]]</f>
        <v>33565</v>
      </c>
      <c r="AR24" s="4">
        <f>Tabla36[[#This Row],[CF_Pro_M2]]+Tabla36[[#This Row],[CCD_Pro_M2]]+Tabla36[[#This Row],[CM_Pro_M2]]</f>
        <v>11980</v>
      </c>
      <c r="AS24" s="4">
        <f>Tabla36[[#This Row],[CF_Bo_M2]]+Tabla36[[#This Row],[CCD_Bo_M2]]+Tabla36[[#This Row],[CM_Bo_M2]]</f>
        <v>35960</v>
      </c>
    </row>
    <row r="25" spans="1:45" x14ac:dyDescent="0.35">
      <c r="A25">
        <v>24</v>
      </c>
      <c r="B25">
        <v>82321</v>
      </c>
      <c r="C25" s="5">
        <v>0.68959999999999999</v>
      </c>
      <c r="D25">
        <f t="shared" si="2"/>
        <v>-3669</v>
      </c>
      <c r="E25">
        <v>85237</v>
      </c>
      <c r="F25">
        <f t="shared" si="3"/>
        <v>-3732</v>
      </c>
      <c r="G25" s="5">
        <v>0.56245000000000001</v>
      </c>
      <c r="J25">
        <v>68</v>
      </c>
      <c r="K25">
        <v>412</v>
      </c>
      <c r="L25">
        <v>894</v>
      </c>
      <c r="M25">
        <v>1374</v>
      </c>
      <c r="N25">
        <v>12</v>
      </c>
      <c r="O25">
        <v>154</v>
      </c>
      <c r="P25">
        <v>1260</v>
      </c>
      <c r="Q25">
        <v>1426</v>
      </c>
      <c r="S25" s="4">
        <v>3716</v>
      </c>
      <c r="T25" s="4"/>
      <c r="U25" s="4">
        <v>720</v>
      </c>
      <c r="V25" s="4">
        <v>29500</v>
      </c>
      <c r="W25" s="4">
        <v>2460</v>
      </c>
      <c r="X25" s="4">
        <v>4464</v>
      </c>
      <c r="Y25" s="4">
        <v>2241</v>
      </c>
      <c r="Z25" s="4">
        <v>12400</v>
      </c>
      <c r="AA25" s="4">
        <v>26820</v>
      </c>
      <c r="AB25" s="4">
        <f t="shared" si="0"/>
        <v>82321</v>
      </c>
      <c r="AC25" s="4">
        <f>Tabla3[[#This Row],[CF_Inv_M1]]+Tabla3[[#This Row],[CCD_Inv_M1]]+Tabla3[[#This Row],[CM_Inv_M1]]</f>
        <v>35457</v>
      </c>
      <c r="AD25" s="4">
        <f>Tabla3[[#This Row],[CF_Pro_M1]]+Tabla3[[#This Row],[CCD_Pro_M1]]+Tabla3[[#This Row],[CM_Pro_M1]]</f>
        <v>14860</v>
      </c>
      <c r="AE25" s="4">
        <f>Tabla3[[#This Row],[CF_Bo_M1]]+Tabla3[[#This Row],[CCD_Bo_M1]]+Tabla3[[#This Row],[CM_Bo_M1]]</f>
        <v>32004</v>
      </c>
      <c r="AG25" s="4">
        <v>3972</v>
      </c>
      <c r="AH25" s="4"/>
      <c r="AI25" s="4">
        <v>160</v>
      </c>
      <c r="AJ25" s="4">
        <v>26800</v>
      </c>
      <c r="AK25" s="4">
        <v>300</v>
      </c>
      <c r="AL25" s="4">
        <v>1600</v>
      </c>
      <c r="AM25" s="4">
        <v>2925</v>
      </c>
      <c r="AN25" s="4">
        <v>11680</v>
      </c>
      <c r="AO25" s="4">
        <v>37800</v>
      </c>
      <c r="AP25" s="4">
        <f t="shared" si="1"/>
        <v>85237</v>
      </c>
      <c r="AQ25" s="4">
        <f>Tabla36[[#This Row],[CF_Inv_M2]]+Tabla36[[#This Row],[CCD_Inv_M2]]+Tabla36[[#This Row],[CM_Inv_M2]]</f>
        <v>33697</v>
      </c>
      <c r="AR25" s="4">
        <f>Tabla36[[#This Row],[CF_Pro_M2]]+Tabla36[[#This Row],[CCD_Pro_M2]]+Tabla36[[#This Row],[CM_Pro_M2]]</f>
        <v>11980</v>
      </c>
      <c r="AS25" s="4">
        <f>Tabla36[[#This Row],[CF_Bo_M2]]+Tabla36[[#This Row],[CCD_Bo_M2]]+Tabla36[[#This Row],[CM_Bo_M2]]</f>
        <v>39560</v>
      </c>
    </row>
    <row r="26" spans="1:45" x14ac:dyDescent="0.35">
      <c r="A26">
        <v>25</v>
      </c>
      <c r="B26">
        <v>86023</v>
      </c>
      <c r="C26" s="5">
        <v>0.66200000000000003</v>
      </c>
      <c r="D26">
        <f t="shared" si="2"/>
        <v>-3702</v>
      </c>
      <c r="E26">
        <v>88978</v>
      </c>
      <c r="F26">
        <f t="shared" si="3"/>
        <v>-3741</v>
      </c>
      <c r="G26" s="5">
        <v>0.54</v>
      </c>
      <c r="J26">
        <v>70</v>
      </c>
      <c r="K26">
        <v>412</v>
      </c>
      <c r="L26">
        <v>1014</v>
      </c>
      <c r="M26">
        <v>1496</v>
      </c>
      <c r="N26">
        <v>12</v>
      </c>
      <c r="O26">
        <v>154</v>
      </c>
      <c r="P26">
        <v>1380</v>
      </c>
      <c r="Q26">
        <v>1546</v>
      </c>
      <c r="S26" s="4">
        <v>3716</v>
      </c>
      <c r="T26" s="4"/>
      <c r="U26" s="4">
        <v>720</v>
      </c>
      <c r="V26" s="4">
        <v>29500</v>
      </c>
      <c r="W26" s="4">
        <v>2460</v>
      </c>
      <c r="X26" s="4">
        <v>4464</v>
      </c>
      <c r="Y26" s="4">
        <v>2343</v>
      </c>
      <c r="Z26" s="4">
        <v>12400</v>
      </c>
      <c r="AA26" s="4">
        <v>30420</v>
      </c>
      <c r="AB26" s="4">
        <f t="shared" si="0"/>
        <v>86023</v>
      </c>
      <c r="AC26" s="4">
        <f>Tabla3[[#This Row],[CF_Inv_M1]]+Tabla3[[#This Row],[CCD_Inv_M1]]+Tabla3[[#This Row],[CM_Inv_M1]]</f>
        <v>35559</v>
      </c>
      <c r="AD26" s="4">
        <f>Tabla3[[#This Row],[CF_Pro_M1]]+Tabla3[[#This Row],[CCD_Pro_M1]]+Tabla3[[#This Row],[CM_Pro_M1]]</f>
        <v>14860</v>
      </c>
      <c r="AE26" s="4">
        <f>Tabla3[[#This Row],[CF_Bo_M1]]+Tabla3[[#This Row],[CCD_Bo_M1]]+Tabla3[[#This Row],[CM_Bo_M1]]</f>
        <v>35604</v>
      </c>
      <c r="AG26" s="4">
        <v>3972</v>
      </c>
      <c r="AH26" s="4"/>
      <c r="AI26" s="4">
        <v>160</v>
      </c>
      <c r="AJ26" s="4">
        <v>26800</v>
      </c>
      <c r="AK26" s="4">
        <v>300</v>
      </c>
      <c r="AL26" s="4">
        <v>1600</v>
      </c>
      <c r="AM26" s="4">
        <v>3066</v>
      </c>
      <c r="AN26" s="4">
        <v>11680</v>
      </c>
      <c r="AO26" s="4">
        <v>41400</v>
      </c>
      <c r="AP26" s="4">
        <f t="shared" si="1"/>
        <v>88978</v>
      </c>
      <c r="AQ26" s="4">
        <f>Tabla36[[#This Row],[CF_Inv_M2]]+Tabla36[[#This Row],[CCD_Inv_M2]]+Tabla36[[#This Row],[CM_Inv_M2]]</f>
        <v>33838</v>
      </c>
      <c r="AR26" s="4">
        <f>Tabla36[[#This Row],[CF_Pro_M2]]+Tabla36[[#This Row],[CCD_Pro_M2]]+Tabla36[[#This Row],[CM_Pro_M2]]</f>
        <v>11980</v>
      </c>
      <c r="AS26" s="4">
        <f>Tabla36[[#This Row],[CF_Bo_M2]]+Tabla36[[#This Row],[CCD_Bo_M2]]+Tabla36[[#This Row],[CM_Bo_M2]]</f>
        <v>43160</v>
      </c>
    </row>
    <row r="27" spans="1:45" x14ac:dyDescent="0.35">
      <c r="A27">
        <v>26</v>
      </c>
      <c r="B27">
        <v>89725</v>
      </c>
      <c r="C27" s="5">
        <v>0.63649999999999995</v>
      </c>
      <c r="D27">
        <f t="shared" si="2"/>
        <v>-3702</v>
      </c>
      <c r="E27">
        <v>92719</v>
      </c>
      <c r="F27">
        <f t="shared" si="3"/>
        <v>-3741</v>
      </c>
      <c r="G27" s="5">
        <v>0.51919999999999999</v>
      </c>
      <c r="J27">
        <v>68</v>
      </c>
      <c r="K27">
        <v>412</v>
      </c>
      <c r="L27">
        <v>1134</v>
      </c>
      <c r="M27">
        <v>1614</v>
      </c>
      <c r="N27">
        <v>12</v>
      </c>
      <c r="O27">
        <v>154</v>
      </c>
      <c r="P27">
        <v>1500</v>
      </c>
      <c r="Q27">
        <v>1666</v>
      </c>
      <c r="S27" s="4">
        <v>3716</v>
      </c>
      <c r="T27" s="4"/>
      <c r="U27" s="4">
        <v>720</v>
      </c>
      <c r="V27" s="4">
        <v>29500</v>
      </c>
      <c r="W27" s="4">
        <v>2460</v>
      </c>
      <c r="X27" s="4">
        <v>4464</v>
      </c>
      <c r="Y27" s="4">
        <v>2445</v>
      </c>
      <c r="Z27" s="4">
        <v>12400</v>
      </c>
      <c r="AA27" s="4">
        <v>34020</v>
      </c>
      <c r="AB27" s="4">
        <f t="shared" si="0"/>
        <v>89725</v>
      </c>
      <c r="AC27" s="4">
        <f>Tabla3[[#This Row],[CF_Inv_M1]]+Tabla3[[#This Row],[CCD_Inv_M1]]+Tabla3[[#This Row],[CM_Inv_M1]]</f>
        <v>35661</v>
      </c>
      <c r="AD27" s="4">
        <f>Tabla3[[#This Row],[CF_Pro_M1]]+Tabla3[[#This Row],[CCD_Pro_M1]]+Tabla3[[#This Row],[CM_Pro_M1]]</f>
        <v>14860</v>
      </c>
      <c r="AE27" s="4">
        <f>Tabla3[[#This Row],[CF_Bo_M1]]+Tabla3[[#This Row],[CCD_Bo_M1]]+Tabla3[[#This Row],[CM_Bo_M1]]</f>
        <v>39204</v>
      </c>
      <c r="AG27" s="4">
        <v>3972</v>
      </c>
      <c r="AH27" s="4"/>
      <c r="AI27" s="4">
        <v>160</v>
      </c>
      <c r="AJ27" s="4">
        <v>26800</v>
      </c>
      <c r="AK27" s="4">
        <v>300</v>
      </c>
      <c r="AL27" s="4">
        <v>1600</v>
      </c>
      <c r="AM27" s="4">
        <v>3207</v>
      </c>
      <c r="AN27" s="4">
        <v>11680</v>
      </c>
      <c r="AO27" s="4">
        <v>45000</v>
      </c>
      <c r="AP27" s="4">
        <f t="shared" si="1"/>
        <v>92719</v>
      </c>
      <c r="AQ27" s="4">
        <f>Tabla36[[#This Row],[CF_Inv_M2]]+Tabla36[[#This Row],[CCD_Inv_M2]]+Tabla36[[#This Row],[CM_Inv_M2]]</f>
        <v>33979</v>
      </c>
      <c r="AR27" s="4">
        <f>Tabla36[[#This Row],[CF_Pro_M2]]+Tabla36[[#This Row],[CCD_Pro_M2]]+Tabla36[[#This Row],[CM_Pro_M2]]</f>
        <v>11980</v>
      </c>
      <c r="AS27" s="4">
        <f>Tabla36[[#This Row],[CF_Bo_M2]]+Tabla36[[#This Row],[CCD_Bo_M2]]+Tabla36[[#This Row],[CM_Bo_M2]]</f>
        <v>46760</v>
      </c>
    </row>
    <row r="28" spans="1:45" x14ac:dyDescent="0.35">
      <c r="A28">
        <v>27</v>
      </c>
      <c r="B28">
        <v>93427</v>
      </c>
      <c r="C28" s="5">
        <v>0.61299999999999999</v>
      </c>
      <c r="D28">
        <f t="shared" si="2"/>
        <v>-3702</v>
      </c>
      <c r="E28">
        <v>96460</v>
      </c>
      <c r="F28">
        <f t="shared" si="3"/>
        <v>-3741</v>
      </c>
      <c r="G28" s="5">
        <v>0.5</v>
      </c>
      <c r="J28">
        <v>66</v>
      </c>
      <c r="K28">
        <v>412</v>
      </c>
      <c r="L28">
        <v>1254</v>
      </c>
      <c r="M28">
        <v>1732</v>
      </c>
      <c r="N28">
        <v>12</v>
      </c>
      <c r="O28">
        <v>154</v>
      </c>
      <c r="P28">
        <v>1620</v>
      </c>
      <c r="Q28">
        <v>1786</v>
      </c>
      <c r="S28" s="4">
        <v>3716</v>
      </c>
      <c r="T28" s="4"/>
      <c r="U28" s="4">
        <v>720</v>
      </c>
      <c r="V28" s="4">
        <v>29500</v>
      </c>
      <c r="W28" s="4">
        <v>2460</v>
      </c>
      <c r="X28" s="4">
        <v>4464</v>
      </c>
      <c r="Y28" s="4">
        <v>2547</v>
      </c>
      <c r="Z28" s="4">
        <v>12400</v>
      </c>
      <c r="AA28" s="4">
        <v>37620</v>
      </c>
      <c r="AB28" s="4">
        <f t="shared" si="0"/>
        <v>93427</v>
      </c>
      <c r="AC28" s="4">
        <f>Tabla3[[#This Row],[CF_Inv_M1]]+Tabla3[[#This Row],[CCD_Inv_M1]]+Tabla3[[#This Row],[CM_Inv_M1]]</f>
        <v>35763</v>
      </c>
      <c r="AD28" s="4">
        <f>Tabla3[[#This Row],[CF_Pro_M1]]+Tabla3[[#This Row],[CCD_Pro_M1]]+Tabla3[[#This Row],[CM_Pro_M1]]</f>
        <v>14860</v>
      </c>
      <c r="AE28" s="4">
        <f>Tabla3[[#This Row],[CF_Bo_M1]]+Tabla3[[#This Row],[CCD_Bo_M1]]+Tabla3[[#This Row],[CM_Bo_M1]]</f>
        <v>42804</v>
      </c>
      <c r="AG28" s="4">
        <v>3972</v>
      </c>
      <c r="AH28" s="4"/>
      <c r="AI28" s="4">
        <v>160</v>
      </c>
      <c r="AJ28" s="4">
        <v>26800</v>
      </c>
      <c r="AK28" s="4">
        <v>300</v>
      </c>
      <c r="AL28" s="4">
        <v>1600</v>
      </c>
      <c r="AM28" s="4">
        <v>3348</v>
      </c>
      <c r="AN28" s="4">
        <v>11680</v>
      </c>
      <c r="AO28" s="4">
        <v>48600</v>
      </c>
      <c r="AP28" s="4">
        <f t="shared" si="1"/>
        <v>96460</v>
      </c>
      <c r="AQ28" s="4">
        <f>Tabla36[[#This Row],[CF_Inv_M2]]+Tabla36[[#This Row],[CCD_Inv_M2]]+Tabla36[[#This Row],[CM_Inv_M2]]</f>
        <v>34120</v>
      </c>
      <c r="AR28" s="4">
        <f>Tabla36[[#This Row],[CF_Pro_M2]]+Tabla36[[#This Row],[CCD_Pro_M2]]+Tabla36[[#This Row],[CM_Pro_M2]]</f>
        <v>11980</v>
      </c>
      <c r="AS28" s="4">
        <f>Tabla36[[#This Row],[CF_Bo_M2]]+Tabla36[[#This Row],[CCD_Bo_M2]]+Tabla36[[#This Row],[CM_Bo_M2]]</f>
        <v>50360</v>
      </c>
    </row>
    <row r="29" spans="1:45" x14ac:dyDescent="0.35">
      <c r="A29">
        <v>28</v>
      </c>
      <c r="B29">
        <v>97129</v>
      </c>
      <c r="C29" s="5">
        <v>0.59109999999999996</v>
      </c>
      <c r="D29">
        <f t="shared" si="2"/>
        <v>-3702</v>
      </c>
      <c r="E29">
        <v>100309</v>
      </c>
      <c r="F29">
        <f t="shared" si="3"/>
        <v>-3849</v>
      </c>
      <c r="G29" s="5">
        <v>0.48930000000000001</v>
      </c>
      <c r="J29">
        <v>68</v>
      </c>
      <c r="K29">
        <v>412</v>
      </c>
      <c r="L29">
        <v>1374</v>
      </c>
      <c r="M29">
        <v>1854</v>
      </c>
      <c r="N29">
        <v>12</v>
      </c>
      <c r="O29">
        <v>152</v>
      </c>
      <c r="P29">
        <v>1716</v>
      </c>
      <c r="Q29">
        <v>1880</v>
      </c>
      <c r="S29" s="4">
        <v>3716</v>
      </c>
      <c r="T29" s="4"/>
      <c r="U29" s="4">
        <v>720</v>
      </c>
      <c r="V29" s="4">
        <v>29500</v>
      </c>
      <c r="W29" s="4">
        <v>2460</v>
      </c>
      <c r="X29" s="4">
        <v>4464</v>
      </c>
      <c r="Y29" s="4">
        <v>2649</v>
      </c>
      <c r="Z29" s="4">
        <v>12400</v>
      </c>
      <c r="AA29" s="4">
        <v>41220</v>
      </c>
      <c r="AB29" s="4">
        <f t="shared" si="0"/>
        <v>97129</v>
      </c>
      <c r="AC29" s="4">
        <f>Tabla3[[#This Row],[CF_Inv_M1]]+Tabla3[[#This Row],[CCD_Inv_M1]]+Tabla3[[#This Row],[CM_Inv_M1]]</f>
        <v>35865</v>
      </c>
      <c r="AD29" s="4">
        <f>Tabla3[[#This Row],[CF_Pro_M1]]+Tabla3[[#This Row],[CCD_Pro_M1]]+Tabla3[[#This Row],[CM_Pro_M1]]</f>
        <v>14860</v>
      </c>
      <c r="AE29" s="4">
        <f>Tabla3[[#This Row],[CF_Bo_M1]]+Tabla3[[#This Row],[CCD_Bo_M1]]+Tabla3[[#This Row],[CM_Bo_M1]]</f>
        <v>46404</v>
      </c>
      <c r="AG29" s="4">
        <v>3940</v>
      </c>
      <c r="AH29" s="4"/>
      <c r="AI29" s="4">
        <v>120</v>
      </c>
      <c r="AJ29" s="4">
        <v>27200</v>
      </c>
      <c r="AK29" s="4">
        <v>540</v>
      </c>
      <c r="AL29" s="4">
        <v>1600</v>
      </c>
      <c r="AM29" s="4">
        <v>3429</v>
      </c>
      <c r="AN29" s="4">
        <v>12000</v>
      </c>
      <c r="AO29" s="4">
        <v>51480</v>
      </c>
      <c r="AP29" s="4">
        <f t="shared" si="1"/>
        <v>100309</v>
      </c>
      <c r="AQ29" s="4">
        <f>Tabla36[[#This Row],[CF_Inv_M2]]+Tabla36[[#This Row],[CCD_Inv_M2]]+Tabla36[[#This Row],[CM_Inv_M2]]</f>
        <v>34569</v>
      </c>
      <c r="AR29" s="4">
        <f>Tabla36[[#This Row],[CF_Pro_M2]]+Tabla36[[#This Row],[CCD_Pro_M2]]+Tabla36[[#This Row],[CM_Pro_M2]]</f>
        <v>12540</v>
      </c>
      <c r="AS29" s="4">
        <f>Tabla36[[#This Row],[CF_Bo_M2]]+Tabla36[[#This Row],[CCD_Bo_M2]]+Tabla36[[#This Row],[CM_Bo_M2]]</f>
        <v>53200</v>
      </c>
    </row>
    <row r="30" spans="1:45" x14ac:dyDescent="0.35">
      <c r="A30">
        <v>29</v>
      </c>
      <c r="B30">
        <v>100827</v>
      </c>
      <c r="C30" s="5">
        <v>0.66379999999999995</v>
      </c>
      <c r="D30">
        <f t="shared" si="2"/>
        <v>-3698</v>
      </c>
      <c r="E30">
        <v>104297</v>
      </c>
      <c r="F30">
        <f t="shared" si="3"/>
        <v>-3988</v>
      </c>
      <c r="G30" s="5">
        <v>0.47239999999999999</v>
      </c>
      <c r="J30">
        <v>125</v>
      </c>
      <c r="K30">
        <v>620</v>
      </c>
      <c r="L30">
        <v>1170</v>
      </c>
      <c r="M30">
        <v>1915</v>
      </c>
      <c r="N30">
        <v>12</v>
      </c>
      <c r="O30">
        <v>144</v>
      </c>
      <c r="P30">
        <v>1836</v>
      </c>
      <c r="Q30">
        <v>1992</v>
      </c>
      <c r="S30" s="4">
        <v>3524</v>
      </c>
      <c r="T30" s="4"/>
      <c r="U30" s="4">
        <v>1350</v>
      </c>
      <c r="V30" s="4">
        <v>32300</v>
      </c>
      <c r="W30" s="4">
        <v>4050</v>
      </c>
      <c r="X30" s="4">
        <v>7456</v>
      </c>
      <c r="Y30" s="4">
        <v>2247</v>
      </c>
      <c r="Z30" s="4">
        <v>14800</v>
      </c>
      <c r="AA30" s="4">
        <v>35100</v>
      </c>
      <c r="AB30" s="4">
        <f t="shared" si="0"/>
        <v>100827</v>
      </c>
      <c r="AC30" s="4">
        <f>Tabla3[[#This Row],[CF_Inv_M1]]+Tabla3[[#This Row],[CCD_Inv_M1]]+Tabla3[[#This Row],[CM_Inv_M1]]</f>
        <v>38071</v>
      </c>
      <c r="AD30" s="4">
        <f>Tabla3[[#This Row],[CF_Pro_M1]]+Tabla3[[#This Row],[CCD_Pro_M1]]+Tabla3[[#This Row],[CM_Pro_M1]]</f>
        <v>18850</v>
      </c>
      <c r="AE30" s="4">
        <f>Tabla3[[#This Row],[CF_Bo_M1]]+Tabla3[[#This Row],[CCD_Bo_M1]]+Tabla3[[#This Row],[CM_Bo_M1]]</f>
        <v>43906</v>
      </c>
      <c r="AG30" s="4">
        <v>3940</v>
      </c>
      <c r="AH30" s="4"/>
      <c r="AI30" s="4">
        <v>120</v>
      </c>
      <c r="AJ30" s="4">
        <v>27200</v>
      </c>
      <c r="AK30" s="4">
        <v>540</v>
      </c>
      <c r="AL30" s="4">
        <v>1536</v>
      </c>
      <c r="AM30" s="4">
        <v>3561</v>
      </c>
      <c r="AN30" s="4">
        <v>12320</v>
      </c>
      <c r="AO30" s="4">
        <v>55080</v>
      </c>
      <c r="AP30" s="4">
        <f t="shared" si="1"/>
        <v>104297</v>
      </c>
      <c r="AQ30" s="4">
        <f>Tabla36[[#This Row],[CF_Inv_M2]]+Tabla36[[#This Row],[CCD_Inv_M2]]+Tabla36[[#This Row],[CM_Inv_M2]]</f>
        <v>34701</v>
      </c>
      <c r="AR30" s="4">
        <f>Tabla36[[#This Row],[CF_Pro_M2]]+Tabla36[[#This Row],[CCD_Pro_M2]]+Tabla36[[#This Row],[CM_Pro_M2]]</f>
        <v>12860</v>
      </c>
      <c r="AS30" s="4">
        <f>Tabla36[[#This Row],[CF_Bo_M2]]+Tabla36[[#This Row],[CCD_Bo_M2]]+Tabla36[[#This Row],[CM_Bo_M2]]</f>
        <v>56736</v>
      </c>
    </row>
    <row r="31" spans="1:45" x14ac:dyDescent="0.35">
      <c r="A31">
        <v>30</v>
      </c>
      <c r="B31">
        <v>104535</v>
      </c>
      <c r="C31" s="5">
        <v>0.64170000000000005</v>
      </c>
      <c r="D31">
        <f t="shared" si="2"/>
        <v>-3708</v>
      </c>
      <c r="E31">
        <v>108285</v>
      </c>
      <c r="F31">
        <f t="shared" si="3"/>
        <v>-3988</v>
      </c>
      <c r="G31" s="5">
        <v>0.45669999999999999</v>
      </c>
      <c r="J31">
        <v>126</v>
      </c>
      <c r="K31">
        <v>620</v>
      </c>
      <c r="L31">
        <v>1290</v>
      </c>
      <c r="M31">
        <v>2036</v>
      </c>
      <c r="N31">
        <v>12</v>
      </c>
      <c r="O31">
        <v>136</v>
      </c>
      <c r="P31">
        <v>1956</v>
      </c>
      <c r="Q31">
        <v>2104</v>
      </c>
      <c r="S31" s="4">
        <v>3524</v>
      </c>
      <c r="T31" s="4"/>
      <c r="U31" s="4">
        <v>1380</v>
      </c>
      <c r="V31" s="4">
        <v>32300</v>
      </c>
      <c r="W31" s="4">
        <v>4020</v>
      </c>
      <c r="X31" s="4">
        <v>7456</v>
      </c>
      <c r="Y31" s="4">
        <v>2355</v>
      </c>
      <c r="Z31" s="4">
        <v>14800</v>
      </c>
      <c r="AA31" s="4">
        <v>38700</v>
      </c>
      <c r="AB31" s="4">
        <f t="shared" si="0"/>
        <v>104535</v>
      </c>
      <c r="AC31" s="4">
        <f>Tabla3[[#This Row],[CF_Inv_M1]]+Tabla3[[#This Row],[CCD_Inv_M1]]+Tabla3[[#This Row],[CM_Inv_M1]]</f>
        <v>38179</v>
      </c>
      <c r="AD31" s="4">
        <f>Tabla3[[#This Row],[CF_Pro_M1]]+Tabla3[[#This Row],[CCD_Pro_M1]]+Tabla3[[#This Row],[CM_Pro_M1]]</f>
        <v>18820</v>
      </c>
      <c r="AE31" s="4">
        <f>Tabla3[[#This Row],[CF_Bo_M1]]+Tabla3[[#This Row],[CCD_Bo_M1]]+Tabla3[[#This Row],[CM_Bo_M1]]</f>
        <v>47536</v>
      </c>
      <c r="AG31" s="4">
        <v>3940</v>
      </c>
      <c r="AH31" s="4"/>
      <c r="AI31" s="4">
        <v>120</v>
      </c>
      <c r="AJ31" s="4">
        <v>27200</v>
      </c>
      <c r="AK31" s="4">
        <v>540</v>
      </c>
      <c r="AL31" s="4">
        <v>1472</v>
      </c>
      <c r="AM31" s="4">
        <v>3693</v>
      </c>
      <c r="AN31" s="4">
        <v>12640</v>
      </c>
      <c r="AO31" s="4">
        <v>58680</v>
      </c>
      <c r="AP31" s="4">
        <f t="shared" si="1"/>
        <v>108285</v>
      </c>
      <c r="AQ31" s="4">
        <f>Tabla36[[#This Row],[CF_Inv_M2]]+Tabla36[[#This Row],[CCD_Inv_M2]]+Tabla36[[#This Row],[CM_Inv_M2]]</f>
        <v>34833</v>
      </c>
      <c r="AR31" s="4">
        <f>Tabla36[[#This Row],[CF_Pro_M2]]+Tabla36[[#This Row],[CCD_Pro_M2]]+Tabla36[[#This Row],[CM_Pro_M2]]</f>
        <v>13180</v>
      </c>
      <c r="AS31" s="4">
        <f>Tabla36[[#This Row],[CF_Bo_M2]]+Tabla36[[#This Row],[CCD_Bo_M2]]+Tabla36[[#This Row],[CM_Bo_M2]]</f>
        <v>60272</v>
      </c>
    </row>
    <row r="34" spans="18:44" x14ac:dyDescent="0.35">
      <c r="R34" s="3" t="s">
        <v>61</v>
      </c>
      <c r="S34" t="s">
        <v>27</v>
      </c>
      <c r="T34" t="s">
        <v>28</v>
      </c>
      <c r="U34" t="s">
        <v>29</v>
      </c>
      <c r="V34" t="s">
        <v>30</v>
      </c>
      <c r="W34" t="s">
        <v>31</v>
      </c>
      <c r="X34" t="s">
        <v>32</v>
      </c>
      <c r="Y34" t="s">
        <v>33</v>
      </c>
      <c r="Z34" t="s">
        <v>34</v>
      </c>
      <c r="AA34" t="s">
        <v>35</v>
      </c>
      <c r="AB34" s="6" t="s">
        <v>62</v>
      </c>
      <c r="AC34" s="6" t="s">
        <v>63</v>
      </c>
      <c r="AD34" s="6" t="s">
        <v>64</v>
      </c>
      <c r="AG34" t="s">
        <v>36</v>
      </c>
      <c r="AH34" t="s">
        <v>37</v>
      </c>
      <c r="AI34" t="s">
        <v>38</v>
      </c>
      <c r="AJ34" t="s">
        <v>39</v>
      </c>
      <c r="AK34" t="s">
        <v>40</v>
      </c>
      <c r="AL34" t="s">
        <v>41</v>
      </c>
      <c r="AM34" t="s">
        <v>42</v>
      </c>
      <c r="AN34" t="s">
        <v>43</v>
      </c>
      <c r="AO34" t="s">
        <v>44</v>
      </c>
      <c r="AP34" s="6" t="s">
        <v>65</v>
      </c>
      <c r="AQ34" s="6" t="s">
        <v>66</v>
      </c>
      <c r="AR34" s="6" t="s">
        <v>67</v>
      </c>
    </row>
    <row r="35" spans="18:44" x14ac:dyDescent="0.35">
      <c r="R35" s="9">
        <v>1</v>
      </c>
      <c r="S35" s="5">
        <f t="shared" ref="S35:AA64" si="4">S2/$B2</f>
        <v>0.11074503723801878</v>
      </c>
      <c r="T35" s="5">
        <f t="shared" si="4"/>
        <v>0</v>
      </c>
      <c r="U35" s="5">
        <f t="shared" si="4"/>
        <v>0</v>
      </c>
      <c r="V35" s="5">
        <f t="shared" si="4"/>
        <v>0.71984274204712206</v>
      </c>
      <c r="W35" s="5">
        <f t="shared" si="4"/>
        <v>0</v>
      </c>
      <c r="X35" s="5">
        <f t="shared" si="4"/>
        <v>0</v>
      </c>
      <c r="Y35" s="5">
        <f t="shared" si="4"/>
        <v>6.0882084221600817E-2</v>
      </c>
      <c r="Z35" s="5">
        <f t="shared" si="4"/>
        <v>0.10853013649325839</v>
      </c>
      <c r="AA35" s="5">
        <f t="shared" si="4"/>
        <v>0</v>
      </c>
      <c r="AB35" s="5">
        <f t="shared" ref="AB35:AD64" si="5">AC2/$B2</f>
        <v>0.89146986350674162</v>
      </c>
      <c r="AC35" s="5">
        <f t="shared" si="5"/>
        <v>0.10853013649325839</v>
      </c>
      <c r="AD35" s="5">
        <f t="shared" si="5"/>
        <v>0</v>
      </c>
      <c r="AG35" s="5">
        <f t="shared" ref="AG35:AO35" si="6">AG2/$E2</f>
        <v>0.11074503723801878</v>
      </c>
      <c r="AH35" s="5">
        <f t="shared" si="6"/>
        <v>0</v>
      </c>
      <c r="AI35" s="5">
        <f t="shared" si="6"/>
        <v>0</v>
      </c>
      <c r="AJ35" s="5">
        <f t="shared" si="6"/>
        <v>0.71984274204712206</v>
      </c>
      <c r="AK35" s="5">
        <f t="shared" si="6"/>
        <v>0</v>
      </c>
      <c r="AL35" s="5">
        <f t="shared" si="6"/>
        <v>0</v>
      </c>
      <c r="AM35" s="5">
        <f t="shared" si="6"/>
        <v>6.0882084221600817E-2</v>
      </c>
      <c r="AN35" s="5">
        <f t="shared" si="6"/>
        <v>0.10853013649325839</v>
      </c>
      <c r="AO35" s="5">
        <f t="shared" si="6"/>
        <v>0</v>
      </c>
      <c r="AP35" s="5">
        <f t="shared" ref="AP35:AR35" si="7">AQ2/$E2</f>
        <v>0.89146986350674162</v>
      </c>
      <c r="AQ35" s="5">
        <f t="shared" si="7"/>
        <v>0.10853013649325839</v>
      </c>
      <c r="AR35" s="5">
        <f t="shared" si="7"/>
        <v>0</v>
      </c>
    </row>
    <row r="36" spans="18:44" x14ac:dyDescent="0.35">
      <c r="R36" s="10">
        <v>2</v>
      </c>
      <c r="S36" s="5">
        <f t="shared" si="4"/>
        <v>0.11157912354598455</v>
      </c>
      <c r="T36" s="5">
        <f t="shared" si="4"/>
        <v>0</v>
      </c>
      <c r="U36" s="5">
        <f t="shared" si="4"/>
        <v>0</v>
      </c>
      <c r="V36" s="5">
        <f t="shared" si="4"/>
        <v>0.72526430304889955</v>
      </c>
      <c r="W36" s="5">
        <f t="shared" si="4"/>
        <v>0</v>
      </c>
      <c r="X36" s="5">
        <f t="shared" si="4"/>
        <v>0</v>
      </c>
      <c r="Y36" s="5">
        <f t="shared" si="4"/>
        <v>5.3809032330051049E-2</v>
      </c>
      <c r="Z36" s="5">
        <f t="shared" si="4"/>
        <v>0.10934754107506485</v>
      </c>
      <c r="AA36" s="5">
        <f t="shared" si="4"/>
        <v>0</v>
      </c>
      <c r="AB36" s="5">
        <f t="shared" si="5"/>
        <v>0.89065245892493516</v>
      </c>
      <c r="AC36" s="5">
        <f t="shared" si="5"/>
        <v>0.10934754107506485</v>
      </c>
      <c r="AD36" s="5">
        <f t="shared" si="5"/>
        <v>0</v>
      </c>
      <c r="AG36" s="5">
        <f t="shared" ref="AG36:AO36" si="8">AG3/$E3</f>
        <v>0.11157912354598455</v>
      </c>
      <c r="AH36" s="5">
        <f t="shared" si="8"/>
        <v>0</v>
      </c>
      <c r="AI36" s="5">
        <f t="shared" si="8"/>
        <v>0</v>
      </c>
      <c r="AJ36" s="5">
        <f t="shared" si="8"/>
        <v>0.72526430304889955</v>
      </c>
      <c r="AK36" s="5">
        <f t="shared" si="8"/>
        <v>0</v>
      </c>
      <c r="AL36" s="5">
        <f t="shared" si="8"/>
        <v>0</v>
      </c>
      <c r="AM36" s="5">
        <f t="shared" si="8"/>
        <v>5.3809032330051049E-2</v>
      </c>
      <c r="AN36" s="5">
        <f t="shared" si="8"/>
        <v>0.10934754107506485</v>
      </c>
      <c r="AO36" s="5">
        <f t="shared" si="8"/>
        <v>0</v>
      </c>
      <c r="AP36" s="5">
        <f t="shared" ref="AP36:AR36" si="9">AQ3/$E3</f>
        <v>0.89065245892493516</v>
      </c>
      <c r="AQ36" s="5">
        <f t="shared" si="9"/>
        <v>0.10934754107506485</v>
      </c>
      <c r="AR36" s="5">
        <f t="shared" si="9"/>
        <v>0</v>
      </c>
    </row>
    <row r="37" spans="18:44" x14ac:dyDescent="0.35">
      <c r="R37" s="9">
        <v>3</v>
      </c>
      <c r="S37" s="5">
        <f t="shared" si="4"/>
        <v>0.11242586919250119</v>
      </c>
      <c r="T37" s="5">
        <f t="shared" si="4"/>
        <v>0</v>
      </c>
      <c r="U37" s="5">
        <f t="shared" si="4"/>
        <v>0</v>
      </c>
      <c r="V37" s="5">
        <f t="shared" si="4"/>
        <v>0.73076814975125781</v>
      </c>
      <c r="W37" s="5">
        <f t="shared" si="4"/>
        <v>0</v>
      </c>
      <c r="X37" s="5">
        <f t="shared" si="4"/>
        <v>0</v>
      </c>
      <c r="Y37" s="5">
        <f t="shared" si="4"/>
        <v>4.662862924758987E-2</v>
      </c>
      <c r="Z37" s="5">
        <f t="shared" si="4"/>
        <v>0.11017735180865117</v>
      </c>
      <c r="AA37" s="5">
        <f t="shared" si="4"/>
        <v>0</v>
      </c>
      <c r="AB37" s="5">
        <f t="shared" si="5"/>
        <v>0.88982264819134882</v>
      </c>
      <c r="AC37" s="5">
        <f t="shared" si="5"/>
        <v>0.11017735180865117</v>
      </c>
      <c r="AD37" s="5">
        <f t="shared" si="5"/>
        <v>0</v>
      </c>
      <c r="AG37" s="5">
        <f t="shared" ref="AG37:AO37" si="10">AG4/$E4</f>
        <v>0.11242586919250119</v>
      </c>
      <c r="AH37" s="5">
        <f t="shared" si="10"/>
        <v>0</v>
      </c>
      <c r="AI37" s="5">
        <f t="shared" si="10"/>
        <v>0</v>
      </c>
      <c r="AJ37" s="5">
        <f t="shared" si="10"/>
        <v>0.73076814975125781</v>
      </c>
      <c r="AK37" s="5">
        <f t="shared" si="10"/>
        <v>0</v>
      </c>
      <c r="AL37" s="5">
        <f t="shared" si="10"/>
        <v>0</v>
      </c>
      <c r="AM37" s="5">
        <f t="shared" si="10"/>
        <v>4.662862924758987E-2</v>
      </c>
      <c r="AN37" s="5">
        <f t="shared" si="10"/>
        <v>0.11017735180865117</v>
      </c>
      <c r="AO37" s="5">
        <f t="shared" si="10"/>
        <v>0</v>
      </c>
      <c r="AP37" s="5">
        <f t="shared" ref="AP37:AR37" si="11">AQ4/$E4</f>
        <v>0.88982264819134882</v>
      </c>
      <c r="AQ37" s="5">
        <f t="shared" si="11"/>
        <v>0.11017735180865117</v>
      </c>
      <c r="AR37" s="5">
        <f t="shared" si="11"/>
        <v>0</v>
      </c>
    </row>
    <row r="38" spans="18:44" x14ac:dyDescent="0.35">
      <c r="R38" s="10">
        <v>4</v>
      </c>
      <c r="S38" s="5">
        <f t="shared" si="4"/>
        <v>0.11328556458693251</v>
      </c>
      <c r="T38" s="5">
        <f t="shared" si="4"/>
        <v>0</v>
      </c>
      <c r="U38" s="5">
        <f t="shared" si="4"/>
        <v>0</v>
      </c>
      <c r="V38" s="5">
        <f t="shared" si="4"/>
        <v>0.73635616981506136</v>
      </c>
      <c r="W38" s="5">
        <f t="shared" si="4"/>
        <v>0</v>
      </c>
      <c r="X38" s="5">
        <f t="shared" si="4"/>
        <v>0</v>
      </c>
      <c r="Y38" s="5">
        <f t="shared" si="4"/>
        <v>3.9338412302812313E-2</v>
      </c>
      <c r="Z38" s="5">
        <f t="shared" si="4"/>
        <v>0.11101985329519386</v>
      </c>
      <c r="AA38" s="5">
        <f t="shared" si="4"/>
        <v>0</v>
      </c>
      <c r="AB38" s="5">
        <f t="shared" si="5"/>
        <v>0.88898014670480618</v>
      </c>
      <c r="AC38" s="5">
        <f t="shared" si="5"/>
        <v>0.11101985329519386</v>
      </c>
      <c r="AD38" s="5">
        <f t="shared" si="5"/>
        <v>0</v>
      </c>
      <c r="AG38" s="5">
        <f t="shared" ref="AG38:AO38" si="12">AG5/$E5</f>
        <v>0.11328556458693251</v>
      </c>
      <c r="AH38" s="5">
        <f t="shared" si="12"/>
        <v>0</v>
      </c>
      <c r="AI38" s="5">
        <f t="shared" si="12"/>
        <v>0</v>
      </c>
      <c r="AJ38" s="5">
        <f t="shared" si="12"/>
        <v>0.73635616981506136</v>
      </c>
      <c r="AK38" s="5">
        <f t="shared" si="12"/>
        <v>0</v>
      </c>
      <c r="AL38" s="5">
        <f t="shared" si="12"/>
        <v>0</v>
      </c>
      <c r="AM38" s="5">
        <f t="shared" si="12"/>
        <v>3.9338412302812313E-2</v>
      </c>
      <c r="AN38" s="5">
        <f t="shared" si="12"/>
        <v>0.11101985329519386</v>
      </c>
      <c r="AO38" s="5">
        <f t="shared" si="12"/>
        <v>0</v>
      </c>
      <c r="AP38" s="5">
        <f t="shared" ref="AP38:AR38" si="13">AQ5/$E5</f>
        <v>0.88898014670480618</v>
      </c>
      <c r="AQ38" s="5">
        <f t="shared" si="13"/>
        <v>0.11101985329519386</v>
      </c>
      <c r="AR38" s="5">
        <f t="shared" si="13"/>
        <v>0</v>
      </c>
    </row>
    <row r="39" spans="18:44" x14ac:dyDescent="0.35">
      <c r="R39" s="9">
        <v>5</v>
      </c>
      <c r="S39" s="5">
        <f t="shared" si="4"/>
        <v>0.11415850908987128</v>
      </c>
      <c r="T39" s="5">
        <f t="shared" si="4"/>
        <v>0</v>
      </c>
      <c r="U39" s="5">
        <f t="shared" si="4"/>
        <v>0</v>
      </c>
      <c r="V39" s="5">
        <f t="shared" si="4"/>
        <v>0.74203030908416334</v>
      </c>
      <c r="W39" s="5">
        <f t="shared" si="4"/>
        <v>0</v>
      </c>
      <c r="X39" s="5">
        <f t="shared" si="4"/>
        <v>0</v>
      </c>
      <c r="Y39" s="5">
        <f t="shared" si="4"/>
        <v>3.1935842917891491E-2</v>
      </c>
      <c r="Z39" s="5">
        <f t="shared" si="4"/>
        <v>0.11187533890807386</v>
      </c>
      <c r="AA39" s="5">
        <f t="shared" si="4"/>
        <v>0</v>
      </c>
      <c r="AB39" s="5">
        <f t="shared" si="5"/>
        <v>0.88812466109192612</v>
      </c>
      <c r="AC39" s="5">
        <f t="shared" si="5"/>
        <v>0.11187533890807386</v>
      </c>
      <c r="AD39" s="5">
        <f t="shared" si="5"/>
        <v>0</v>
      </c>
      <c r="AG39" s="5">
        <f t="shared" ref="AG39:AO39" si="14">AG6/$E6</f>
        <v>0.11415850908987128</v>
      </c>
      <c r="AH39" s="5">
        <f t="shared" si="14"/>
        <v>0</v>
      </c>
      <c r="AI39" s="5">
        <f t="shared" si="14"/>
        <v>0</v>
      </c>
      <c r="AJ39" s="5">
        <f t="shared" si="14"/>
        <v>0.74203030908416334</v>
      </c>
      <c r="AK39" s="5">
        <f t="shared" si="14"/>
        <v>0</v>
      </c>
      <c r="AL39" s="5">
        <f t="shared" si="14"/>
        <v>0</v>
      </c>
      <c r="AM39" s="5">
        <f t="shared" si="14"/>
        <v>3.1935842917891491E-2</v>
      </c>
      <c r="AN39" s="5">
        <f t="shared" si="14"/>
        <v>0.11187533890807386</v>
      </c>
      <c r="AO39" s="5">
        <f t="shared" si="14"/>
        <v>0</v>
      </c>
      <c r="AP39" s="5">
        <f t="shared" ref="AP39:AR39" si="15">AQ6/$E6</f>
        <v>0.88812466109192612</v>
      </c>
      <c r="AQ39" s="5">
        <f t="shared" si="15"/>
        <v>0.11187533890807386</v>
      </c>
      <c r="AR39" s="5">
        <f t="shared" si="15"/>
        <v>0</v>
      </c>
    </row>
    <row r="40" spans="18:44" x14ac:dyDescent="0.35">
      <c r="R40" s="10">
        <v>6</v>
      </c>
      <c r="S40" s="5">
        <f t="shared" si="4"/>
        <v>0.11307100859339665</v>
      </c>
      <c r="T40" s="5">
        <f t="shared" si="4"/>
        <v>0</v>
      </c>
      <c r="U40" s="5">
        <f t="shared" si="4"/>
        <v>0</v>
      </c>
      <c r="V40" s="5">
        <f t="shared" si="4"/>
        <v>0.73496155585707823</v>
      </c>
      <c r="W40" s="5">
        <f t="shared" si="4"/>
        <v>0</v>
      </c>
      <c r="X40" s="5">
        <f t="shared" si="4"/>
        <v>9.0456806874717327E-3</v>
      </c>
      <c r="Y40" s="5">
        <f t="shared" si="4"/>
        <v>2.9850746268656716E-2</v>
      </c>
      <c r="Z40" s="5">
        <f t="shared" si="4"/>
        <v>0.11307100859339665</v>
      </c>
      <c r="AA40" s="5">
        <f t="shared" si="4"/>
        <v>0</v>
      </c>
      <c r="AB40" s="5">
        <f t="shared" si="5"/>
        <v>0.87788331071913162</v>
      </c>
      <c r="AC40" s="5">
        <f t="shared" si="5"/>
        <v>0.11307100859339665</v>
      </c>
      <c r="AD40" s="5">
        <f t="shared" si="5"/>
        <v>9.0456806874717327E-3</v>
      </c>
      <c r="AG40" s="5">
        <f t="shared" ref="AG40:AO40" si="16">AG7/$E7</f>
        <v>0.11257141248979821</v>
      </c>
      <c r="AH40" s="5">
        <f t="shared" si="16"/>
        <v>0</v>
      </c>
      <c r="AI40" s="5">
        <f t="shared" si="16"/>
        <v>0</v>
      </c>
      <c r="AJ40" s="5">
        <f t="shared" si="16"/>
        <v>0.73171418118368836</v>
      </c>
      <c r="AK40" s="5">
        <f t="shared" si="16"/>
        <v>0</v>
      </c>
      <c r="AL40" s="5">
        <f t="shared" si="16"/>
        <v>6.754284749387893E-3</v>
      </c>
      <c r="AM40" s="5">
        <f t="shared" si="16"/>
        <v>2.9634424337939381E-2</v>
      </c>
      <c r="AN40" s="5">
        <f t="shared" si="16"/>
        <v>0.11932569723918611</v>
      </c>
      <c r="AO40" s="5">
        <f t="shared" si="16"/>
        <v>0</v>
      </c>
      <c r="AP40" s="5">
        <f t="shared" ref="AP40:AR40" si="17">AQ7/$E7</f>
        <v>0.87392001801142605</v>
      </c>
      <c r="AQ40" s="5">
        <f t="shared" si="17"/>
        <v>0.11932569723918611</v>
      </c>
      <c r="AR40" s="5">
        <f t="shared" si="17"/>
        <v>6.754284749387893E-3</v>
      </c>
    </row>
    <row r="41" spans="18:44" x14ac:dyDescent="0.35">
      <c r="R41" s="9">
        <v>7</v>
      </c>
      <c r="S41" s="5">
        <f t="shared" si="4"/>
        <v>0.11072970878086591</v>
      </c>
      <c r="T41" s="5">
        <f t="shared" si="4"/>
        <v>0</v>
      </c>
      <c r="U41" s="5">
        <f t="shared" si="4"/>
        <v>0</v>
      </c>
      <c r="V41" s="5">
        <f t="shared" si="4"/>
        <v>0.71974310707562839</v>
      </c>
      <c r="W41" s="5">
        <f t="shared" si="4"/>
        <v>0</v>
      </c>
      <c r="X41" s="5">
        <f t="shared" si="4"/>
        <v>3.5433506809877093E-2</v>
      </c>
      <c r="Y41" s="5">
        <f t="shared" si="4"/>
        <v>3.2222345255231981E-2</v>
      </c>
      <c r="Z41" s="5">
        <f t="shared" si="4"/>
        <v>0.10187133207839663</v>
      </c>
      <c r="AA41" s="5">
        <f t="shared" si="4"/>
        <v>0</v>
      </c>
      <c r="AB41" s="5">
        <f t="shared" si="5"/>
        <v>0.86269516111172628</v>
      </c>
      <c r="AC41" s="5">
        <f t="shared" si="5"/>
        <v>0.10187133207839663</v>
      </c>
      <c r="AD41" s="5">
        <f t="shared" si="5"/>
        <v>3.5433506809877093E-2</v>
      </c>
      <c r="AG41" s="5">
        <f t="shared" ref="AG41:AO41" si="18">AG8/$E8</f>
        <v>0.10879025239338555</v>
      </c>
      <c r="AH41" s="5">
        <f t="shared" si="18"/>
        <v>0</v>
      </c>
      <c r="AI41" s="5">
        <f t="shared" si="18"/>
        <v>0</v>
      </c>
      <c r="AJ41" s="5">
        <f t="shared" si="18"/>
        <v>0.70713664055700609</v>
      </c>
      <c r="AK41" s="5">
        <f t="shared" si="18"/>
        <v>0</v>
      </c>
      <c r="AL41" s="5">
        <f t="shared" si="18"/>
        <v>2.0017406440382943E-2</v>
      </c>
      <c r="AM41" s="5">
        <f t="shared" si="18"/>
        <v>3.1331592689295036E-2</v>
      </c>
      <c r="AN41" s="5">
        <f t="shared" si="18"/>
        <v>0.13272410791993036</v>
      </c>
      <c r="AO41" s="5">
        <f t="shared" si="18"/>
        <v>0</v>
      </c>
      <c r="AP41" s="5">
        <f t="shared" ref="AP41:AR41" si="19">AQ8/$E8</f>
        <v>0.84725848563968664</v>
      </c>
      <c r="AQ41" s="5">
        <f t="shared" si="19"/>
        <v>0.13272410791993036</v>
      </c>
      <c r="AR41" s="5">
        <f t="shared" si="19"/>
        <v>2.0017406440382943E-2</v>
      </c>
    </row>
    <row r="42" spans="18:44" x14ac:dyDescent="0.35">
      <c r="R42" s="10">
        <v>8</v>
      </c>
      <c r="S42" s="5">
        <f t="shared" si="4"/>
        <v>0.10830422657244199</v>
      </c>
      <c r="T42" s="5">
        <f t="shared" si="4"/>
        <v>0</v>
      </c>
      <c r="U42" s="5">
        <f t="shared" si="4"/>
        <v>0</v>
      </c>
      <c r="V42" s="5">
        <f t="shared" si="4"/>
        <v>0.70397747272087297</v>
      </c>
      <c r="W42" s="5">
        <f t="shared" si="4"/>
        <v>0</v>
      </c>
      <c r="X42" s="5">
        <f t="shared" si="4"/>
        <v>5.5884980911380069E-2</v>
      </c>
      <c r="Y42" s="5">
        <f t="shared" si="4"/>
        <v>3.4359515880107223E-2</v>
      </c>
      <c r="Z42" s="5">
        <f t="shared" si="4"/>
        <v>9.747380391519779E-2</v>
      </c>
      <c r="AA42" s="5">
        <f t="shared" si="4"/>
        <v>0</v>
      </c>
      <c r="AB42" s="5">
        <f t="shared" si="5"/>
        <v>0.84664121517342217</v>
      </c>
      <c r="AC42" s="5">
        <f t="shared" si="5"/>
        <v>9.747380391519779E-2</v>
      </c>
      <c r="AD42" s="5">
        <f t="shared" si="5"/>
        <v>5.5884980911380069E-2</v>
      </c>
      <c r="AG42" s="5">
        <f t="shared" ref="AG42:AO42" si="20">AG9/$E9</f>
        <v>0.10515799989484199</v>
      </c>
      <c r="AH42" s="5">
        <f t="shared" si="20"/>
        <v>0</v>
      </c>
      <c r="AI42" s="5">
        <f t="shared" si="20"/>
        <v>0</v>
      </c>
      <c r="AJ42" s="5">
        <f t="shared" si="20"/>
        <v>0.68352699931647298</v>
      </c>
      <c r="AK42" s="5">
        <f t="shared" si="20"/>
        <v>0</v>
      </c>
      <c r="AL42" s="5">
        <f t="shared" si="20"/>
        <v>2.6920447973079551E-2</v>
      </c>
      <c r="AM42" s="5">
        <f t="shared" si="20"/>
        <v>3.2967032967032968E-2</v>
      </c>
      <c r="AN42" s="5">
        <f t="shared" si="20"/>
        <v>0.15142751984857247</v>
      </c>
      <c r="AO42" s="5">
        <f t="shared" si="20"/>
        <v>0</v>
      </c>
      <c r="AP42" s="5">
        <f t="shared" ref="AP42:AR42" si="21">AQ9/$E9</f>
        <v>0.82165203217834792</v>
      </c>
      <c r="AQ42" s="5">
        <f t="shared" si="21"/>
        <v>0.15142751984857247</v>
      </c>
      <c r="AR42" s="5">
        <f t="shared" si="21"/>
        <v>2.6920447973079551E-2</v>
      </c>
    </row>
    <row r="43" spans="18:44" x14ac:dyDescent="0.35">
      <c r="R43" s="9">
        <v>9</v>
      </c>
      <c r="S43" s="5">
        <f t="shared" si="4"/>
        <v>0.10508196287174598</v>
      </c>
      <c r="T43" s="5">
        <f t="shared" si="4"/>
        <v>0</v>
      </c>
      <c r="U43" s="5">
        <f t="shared" si="4"/>
        <v>0</v>
      </c>
      <c r="V43" s="5">
        <f t="shared" si="4"/>
        <v>0.68854108736527109</v>
      </c>
      <c r="W43" s="5">
        <f t="shared" si="4"/>
        <v>1.5889409708429332E-3</v>
      </c>
      <c r="X43" s="5">
        <f t="shared" si="4"/>
        <v>6.5888085590953632E-2</v>
      </c>
      <c r="Y43" s="5">
        <f t="shared" si="4"/>
        <v>3.6148407086676729E-2</v>
      </c>
      <c r="Z43" s="5">
        <f t="shared" si="4"/>
        <v>0.10275151611450968</v>
      </c>
      <c r="AA43" s="5">
        <f t="shared" si="4"/>
        <v>0</v>
      </c>
      <c r="AB43" s="5">
        <f t="shared" si="5"/>
        <v>0.82977145732369373</v>
      </c>
      <c r="AC43" s="5">
        <f t="shared" si="5"/>
        <v>0.10434045708535261</v>
      </c>
      <c r="AD43" s="5">
        <f t="shared" si="5"/>
        <v>6.5888085590953632E-2</v>
      </c>
      <c r="AG43" s="5">
        <f t="shared" ref="AG43:AO43" si="22">AG10/$E10</f>
        <v>0.10173974972021568</v>
      </c>
      <c r="AH43" s="5">
        <f t="shared" si="22"/>
        <v>0</v>
      </c>
      <c r="AI43" s="5">
        <f t="shared" si="22"/>
        <v>0</v>
      </c>
      <c r="AJ43" s="5">
        <f t="shared" si="22"/>
        <v>0.66130837318140201</v>
      </c>
      <c r="AK43" s="5">
        <f t="shared" si="22"/>
        <v>0</v>
      </c>
      <c r="AL43" s="5">
        <f t="shared" si="22"/>
        <v>3.0928883914945568E-2</v>
      </c>
      <c r="AM43" s="5">
        <f t="shared" si="22"/>
        <v>3.5100213653474412E-2</v>
      </c>
      <c r="AN43" s="5">
        <f t="shared" si="22"/>
        <v>0.17092277952996235</v>
      </c>
      <c r="AO43" s="5">
        <f t="shared" si="22"/>
        <v>0</v>
      </c>
      <c r="AP43" s="5">
        <f t="shared" ref="AP43:AR43" si="23">AQ10/$E10</f>
        <v>0.7981483365550921</v>
      </c>
      <c r="AQ43" s="5">
        <f t="shared" si="23"/>
        <v>0.17092277952996235</v>
      </c>
      <c r="AR43" s="5">
        <f t="shared" si="23"/>
        <v>3.0928883914945568E-2</v>
      </c>
    </row>
    <row r="44" spans="18:44" x14ac:dyDescent="0.35">
      <c r="R44" s="10">
        <v>10</v>
      </c>
      <c r="S44" s="5">
        <f t="shared" si="4"/>
        <v>0.10050913143696649</v>
      </c>
      <c r="T44" s="5">
        <f t="shared" si="4"/>
        <v>0</v>
      </c>
      <c r="U44" s="5">
        <f t="shared" si="4"/>
        <v>0</v>
      </c>
      <c r="V44" s="5">
        <f t="shared" si="4"/>
        <v>0.65857797816560704</v>
      </c>
      <c r="W44" s="5">
        <f t="shared" si="4"/>
        <v>1.5197953342283238E-3</v>
      </c>
      <c r="X44" s="5">
        <f t="shared" si="4"/>
        <v>5.714430456698498E-2</v>
      </c>
      <c r="Y44" s="5">
        <f t="shared" si="4"/>
        <v>3.8374832189265178E-2</v>
      </c>
      <c r="Z44" s="5">
        <f t="shared" si="4"/>
        <v>0.14387395830694799</v>
      </c>
      <c r="AA44" s="5">
        <f t="shared" si="4"/>
        <v>0</v>
      </c>
      <c r="AB44" s="5">
        <f t="shared" si="5"/>
        <v>0.79746194179183871</v>
      </c>
      <c r="AC44" s="5">
        <f t="shared" si="5"/>
        <v>0.14539375364117632</v>
      </c>
      <c r="AD44" s="5">
        <f t="shared" si="5"/>
        <v>5.714430456698498E-2</v>
      </c>
      <c r="AG44" s="5">
        <f t="shared" ref="AG44:AO44" si="24">AG11/$E11</f>
        <v>9.8323582911361285E-2</v>
      </c>
      <c r="AH44" s="5">
        <f t="shared" si="24"/>
        <v>0</v>
      </c>
      <c r="AI44" s="5">
        <f t="shared" si="24"/>
        <v>0</v>
      </c>
      <c r="AJ44" s="5">
        <f t="shared" si="24"/>
        <v>0.63910328892384838</v>
      </c>
      <c r="AK44" s="5">
        <f t="shared" si="24"/>
        <v>0</v>
      </c>
      <c r="AL44" s="5">
        <f t="shared" si="24"/>
        <v>3.4216606853153732E-2</v>
      </c>
      <c r="AM44" s="5">
        <f t="shared" si="24"/>
        <v>3.7608770463595696E-2</v>
      </c>
      <c r="AN44" s="5">
        <f t="shared" si="24"/>
        <v>0.19074775084804091</v>
      </c>
      <c r="AO44" s="5">
        <f t="shared" si="24"/>
        <v>0</v>
      </c>
      <c r="AP44" s="5">
        <f t="shared" ref="AP44:AR44" si="25">AQ11/$E11</f>
        <v>0.77503564229880539</v>
      </c>
      <c r="AQ44" s="5">
        <f t="shared" si="25"/>
        <v>0.19074775084804091</v>
      </c>
      <c r="AR44" s="5">
        <f t="shared" si="25"/>
        <v>3.4216606853153732E-2</v>
      </c>
    </row>
    <row r="45" spans="18:44" x14ac:dyDescent="0.35">
      <c r="R45" s="9">
        <v>11</v>
      </c>
      <c r="S45" s="5">
        <f t="shared" si="4"/>
        <v>9.5935784918159614E-2</v>
      </c>
      <c r="T45" s="5">
        <f t="shared" si="4"/>
        <v>0</v>
      </c>
      <c r="U45" s="5">
        <f t="shared" si="4"/>
        <v>0</v>
      </c>
      <c r="V45" s="5">
        <f t="shared" si="4"/>
        <v>0.62861149391939264</v>
      </c>
      <c r="W45" s="5">
        <f t="shared" si="4"/>
        <v>1.4506419090447524E-3</v>
      </c>
      <c r="X45" s="5">
        <f t="shared" si="4"/>
        <v>5.5511230386112519E-2</v>
      </c>
      <c r="Y45" s="5">
        <f t="shared" si="4"/>
        <v>4.0545441357800825E-2</v>
      </c>
      <c r="Z45" s="5">
        <f t="shared" si="4"/>
        <v>0.1750441236914001</v>
      </c>
      <c r="AA45" s="5">
        <f t="shared" si="4"/>
        <v>2.9012838180895047E-3</v>
      </c>
      <c r="AB45" s="5">
        <f t="shared" si="5"/>
        <v>0.76509272019535313</v>
      </c>
      <c r="AC45" s="5">
        <f t="shared" si="5"/>
        <v>0.17649476560044486</v>
      </c>
      <c r="AD45" s="5">
        <f t="shared" si="5"/>
        <v>5.8412514204202029E-2</v>
      </c>
      <c r="AG45" s="5">
        <f t="shared" ref="AG45:AO45" si="26">AG12/$E12</f>
        <v>9.4831673779042197E-2</v>
      </c>
      <c r="AH45" s="5">
        <f t="shared" si="26"/>
        <v>0</v>
      </c>
      <c r="AI45" s="5">
        <f t="shared" si="26"/>
        <v>0</v>
      </c>
      <c r="AJ45" s="5">
        <f t="shared" si="26"/>
        <v>0.61640587956377435</v>
      </c>
      <c r="AK45" s="5">
        <f t="shared" si="26"/>
        <v>0</v>
      </c>
      <c r="AL45" s="5">
        <f t="shared" si="26"/>
        <v>3.7174016121384545E-2</v>
      </c>
      <c r="AM45" s="5">
        <f t="shared" si="26"/>
        <v>4.0113798008534853E-2</v>
      </c>
      <c r="AN45" s="5">
        <f t="shared" si="26"/>
        <v>0.20862968231389284</v>
      </c>
      <c r="AO45" s="5">
        <f t="shared" si="26"/>
        <v>2.8449502133712661E-3</v>
      </c>
      <c r="AP45" s="5">
        <f t="shared" ref="AP45:AR45" si="27">AQ12/$E12</f>
        <v>0.75135135135135134</v>
      </c>
      <c r="AQ45" s="5">
        <f t="shared" si="27"/>
        <v>0.20862968231389284</v>
      </c>
      <c r="AR45" s="5">
        <f t="shared" si="27"/>
        <v>4.0018966334755809E-2</v>
      </c>
    </row>
    <row r="46" spans="18:44" x14ac:dyDescent="0.35">
      <c r="R46" s="10">
        <v>12</v>
      </c>
      <c r="S46" s="5">
        <f t="shared" si="4"/>
        <v>9.1900780508140906E-2</v>
      </c>
      <c r="T46" s="5">
        <f t="shared" si="4"/>
        <v>0</v>
      </c>
      <c r="U46" s="5">
        <f t="shared" si="4"/>
        <v>0</v>
      </c>
      <c r="V46" s="5">
        <f t="shared" si="4"/>
        <v>0.60217245292632648</v>
      </c>
      <c r="W46" s="5">
        <f t="shared" si="4"/>
        <v>1.3896287375222919E-3</v>
      </c>
      <c r="X46" s="5">
        <f t="shared" si="4"/>
        <v>5.317645968918637E-2</v>
      </c>
      <c r="Y46" s="5">
        <f t="shared" si="4"/>
        <v>4.2453157931306017E-2</v>
      </c>
      <c r="Z46" s="5">
        <f t="shared" si="4"/>
        <v>0.20473863399495101</v>
      </c>
      <c r="AA46" s="5">
        <f t="shared" si="4"/>
        <v>4.1688862125668757E-3</v>
      </c>
      <c r="AB46" s="5">
        <f t="shared" si="5"/>
        <v>0.73652639136577347</v>
      </c>
      <c r="AC46" s="5">
        <f t="shared" si="5"/>
        <v>0.20612826273247331</v>
      </c>
      <c r="AD46" s="5">
        <f t="shared" si="5"/>
        <v>5.7345345901753247E-2</v>
      </c>
      <c r="AG46" s="5">
        <f t="shared" ref="AG46:AO46" si="28">AG13/$E13</f>
        <v>8.9967123908853877E-2</v>
      </c>
      <c r="AH46" s="5">
        <f t="shared" si="28"/>
        <v>0</v>
      </c>
      <c r="AI46" s="5">
        <f t="shared" si="28"/>
        <v>0</v>
      </c>
      <c r="AJ46" s="5">
        <f t="shared" si="28"/>
        <v>0.5895023239995465</v>
      </c>
      <c r="AK46" s="5">
        <f t="shared" si="28"/>
        <v>1.3603899784604919E-3</v>
      </c>
      <c r="AL46" s="5">
        <f t="shared" si="28"/>
        <v>2.7751955560594038E-2</v>
      </c>
      <c r="AM46" s="5">
        <f t="shared" si="28"/>
        <v>4.1559913841968034E-2</v>
      </c>
      <c r="AN46" s="5">
        <f t="shared" si="28"/>
        <v>0.24577712277519556</v>
      </c>
      <c r="AO46" s="5">
        <f t="shared" si="28"/>
        <v>4.0811699353814762E-3</v>
      </c>
      <c r="AP46" s="5">
        <f t="shared" ref="AP46:AR46" si="29">AQ13/$E13</f>
        <v>0.72102936175036847</v>
      </c>
      <c r="AQ46" s="5">
        <f t="shared" si="29"/>
        <v>0.24713751275365606</v>
      </c>
      <c r="AR46" s="5">
        <f t="shared" si="29"/>
        <v>3.1833125495975514E-2</v>
      </c>
    </row>
    <row r="47" spans="18:44" x14ac:dyDescent="0.35">
      <c r="R47" s="9">
        <v>13</v>
      </c>
      <c r="S47" s="5">
        <f t="shared" si="4"/>
        <v>8.8062318293792588E-2</v>
      </c>
      <c r="T47" s="5">
        <f t="shared" si="4"/>
        <v>0</v>
      </c>
      <c r="U47" s="5">
        <f t="shared" si="4"/>
        <v>0</v>
      </c>
      <c r="V47" s="5">
        <f t="shared" si="4"/>
        <v>0.5770212388202135</v>
      </c>
      <c r="W47" s="5">
        <f t="shared" si="4"/>
        <v>1.3315874742004926E-3</v>
      </c>
      <c r="X47" s="5">
        <f t="shared" si="4"/>
        <v>4.6516789098737209E-2</v>
      </c>
      <c r="Y47" s="5">
        <f t="shared" si="4"/>
        <v>4.4275283517166385E-2</v>
      </c>
      <c r="Z47" s="5">
        <f t="shared" si="4"/>
        <v>0.23613484542488736</v>
      </c>
      <c r="AA47" s="5">
        <f t="shared" si="4"/>
        <v>6.6579373710024632E-3</v>
      </c>
      <c r="AB47" s="5">
        <f t="shared" si="5"/>
        <v>0.70935884063117249</v>
      </c>
      <c r="AC47" s="5">
        <f t="shared" si="5"/>
        <v>0.23746643289908786</v>
      </c>
      <c r="AD47" s="5">
        <f t="shared" si="5"/>
        <v>5.3174726469739676E-2</v>
      </c>
      <c r="AG47" s="5">
        <f t="shared" ref="AG47:AO47" si="30">AG14/$E14</f>
        <v>8.510090719969117E-2</v>
      </c>
      <c r="AH47" s="5">
        <f t="shared" si="30"/>
        <v>0</v>
      </c>
      <c r="AI47" s="5">
        <f t="shared" si="30"/>
        <v>0</v>
      </c>
      <c r="AJ47" s="5">
        <f t="shared" si="30"/>
        <v>0.55761683144958929</v>
      </c>
      <c r="AK47" s="5">
        <f t="shared" si="30"/>
        <v>1.2868080725759754E-3</v>
      </c>
      <c r="AL47" s="5">
        <f t="shared" si="30"/>
        <v>2.5393012632165913E-2</v>
      </c>
      <c r="AM47" s="5">
        <f t="shared" si="30"/>
        <v>4.2786368413151178E-2</v>
      </c>
      <c r="AN47" s="5">
        <f t="shared" si="30"/>
        <v>0.28138203186994659</v>
      </c>
      <c r="AO47" s="5">
        <f t="shared" si="30"/>
        <v>6.4340403628798766E-3</v>
      </c>
      <c r="AP47" s="5">
        <f t="shared" ref="AP47:AR47" si="31">AQ14/$E14</f>
        <v>0.68550410706243159</v>
      </c>
      <c r="AQ47" s="5">
        <f t="shared" si="31"/>
        <v>0.28266883994252257</v>
      </c>
      <c r="AR47" s="5">
        <f t="shared" si="31"/>
        <v>3.182705299504579E-2</v>
      </c>
    </row>
    <row r="48" spans="18:44" x14ac:dyDescent="0.35">
      <c r="R48" s="10">
        <v>14</v>
      </c>
      <c r="S48" s="5">
        <f t="shared" si="4"/>
        <v>8.1968589905097838E-2</v>
      </c>
      <c r="T48" s="5">
        <f t="shared" si="4"/>
        <v>0</v>
      </c>
      <c r="U48" s="5">
        <f t="shared" si="4"/>
        <v>5.8788947677836569E-3</v>
      </c>
      <c r="V48" s="5">
        <f t="shared" si="4"/>
        <v>0.5626942134878643</v>
      </c>
      <c r="W48" s="5">
        <f t="shared" si="4"/>
        <v>1.1337868480725623E-2</v>
      </c>
      <c r="X48" s="5">
        <f t="shared" si="4"/>
        <v>5.7109263458469811E-2</v>
      </c>
      <c r="Y48" s="5">
        <f t="shared" si="4"/>
        <v>4.0186444948349713E-2</v>
      </c>
      <c r="Z48" s="5">
        <f t="shared" si="4"/>
        <v>0.23011673805324598</v>
      </c>
      <c r="AA48" s="5">
        <f t="shared" si="4"/>
        <v>1.070798689846309E-2</v>
      </c>
      <c r="AB48" s="5">
        <f t="shared" si="5"/>
        <v>0.68484924834131178</v>
      </c>
      <c r="AC48" s="5">
        <f t="shared" si="5"/>
        <v>0.24145460653397161</v>
      </c>
      <c r="AD48" s="5">
        <f t="shared" si="5"/>
        <v>7.3696145124716547E-2</v>
      </c>
      <c r="AG48" s="5">
        <f t="shared" ref="AG48:AO48" si="32">AG15/$E15</f>
        <v>8.017943381357473E-2</v>
      </c>
      <c r="AH48" s="5">
        <f t="shared" si="32"/>
        <v>0</v>
      </c>
      <c r="AI48" s="5">
        <f t="shared" si="32"/>
        <v>0</v>
      </c>
      <c r="AJ48" s="5">
        <f t="shared" si="32"/>
        <v>0.52536927398007638</v>
      </c>
      <c r="AK48" s="5">
        <f t="shared" si="32"/>
        <v>2.4247812645234296E-3</v>
      </c>
      <c r="AL48" s="5">
        <f t="shared" si="32"/>
        <v>2.6187637656853037E-2</v>
      </c>
      <c r="AM48" s="5">
        <f t="shared" si="32"/>
        <v>4.0918183838832875E-2</v>
      </c>
      <c r="AN48" s="5">
        <f t="shared" si="32"/>
        <v>0.25217725151043668</v>
      </c>
      <c r="AO48" s="5">
        <f t="shared" si="32"/>
        <v>7.2743437935702884E-2</v>
      </c>
      <c r="AP48" s="5">
        <f t="shared" ref="AP48:AR48" si="33">AQ15/$E15</f>
        <v>0.64646689163248394</v>
      </c>
      <c r="AQ48" s="5">
        <f t="shared" si="33"/>
        <v>0.25460203277496007</v>
      </c>
      <c r="AR48" s="5">
        <f t="shared" si="33"/>
        <v>9.8931075592555928E-2</v>
      </c>
    </row>
    <row r="49" spans="18:44" x14ac:dyDescent="0.35">
      <c r="R49" s="9">
        <v>15</v>
      </c>
      <c r="S49" s="5">
        <f t="shared" si="4"/>
        <v>7.5455265241488517E-2</v>
      </c>
      <c r="T49" s="5">
        <f t="shared" si="4"/>
        <v>0</v>
      </c>
      <c r="U49" s="5">
        <f t="shared" si="4"/>
        <v>9.5011876484560574E-3</v>
      </c>
      <c r="V49" s="5">
        <f t="shared" si="4"/>
        <v>0.55027711797307999</v>
      </c>
      <c r="W49" s="5">
        <f t="shared" si="4"/>
        <v>2.3752969121140142E-2</v>
      </c>
      <c r="X49" s="5">
        <f t="shared" si="4"/>
        <v>6.587490102929533E-2</v>
      </c>
      <c r="Y49" s="5">
        <f t="shared" si="4"/>
        <v>3.622327790973872E-2</v>
      </c>
      <c r="Z49" s="5">
        <f t="shared" si="4"/>
        <v>0.22644497228820268</v>
      </c>
      <c r="AA49" s="5">
        <f t="shared" si="4"/>
        <v>1.2470308788598575E-2</v>
      </c>
      <c r="AB49" s="5">
        <f t="shared" si="5"/>
        <v>0.66195566112430726</v>
      </c>
      <c r="AC49" s="5">
        <f t="shared" si="5"/>
        <v>0.25019794140934282</v>
      </c>
      <c r="AD49" s="5">
        <f t="shared" si="5"/>
        <v>8.7846397466349965E-2</v>
      </c>
      <c r="AG49" s="5">
        <f t="shared" ref="AG49:AO49" si="34">AG16/$E16</f>
        <v>7.5494672754946729E-2</v>
      </c>
      <c r="AH49" s="5">
        <f t="shared" si="34"/>
        <v>0</v>
      </c>
      <c r="AI49" s="5">
        <f t="shared" si="34"/>
        <v>0</v>
      </c>
      <c r="AJ49" s="5">
        <f t="shared" si="34"/>
        <v>0.49467275494672752</v>
      </c>
      <c r="AK49" s="5">
        <f t="shared" si="34"/>
        <v>2.2831050228310501E-3</v>
      </c>
      <c r="AL49" s="5">
        <f t="shared" si="34"/>
        <v>2.7701674277016742E-2</v>
      </c>
      <c r="AM49" s="5">
        <f t="shared" si="34"/>
        <v>3.9497716894977171E-2</v>
      </c>
      <c r="AN49" s="5">
        <f t="shared" si="34"/>
        <v>0.22222222222222221</v>
      </c>
      <c r="AO49" s="5">
        <f t="shared" si="34"/>
        <v>0.13812785388127855</v>
      </c>
      <c r="AP49" s="5">
        <f t="shared" ref="AP49:AR49" si="35">AQ16/$E16</f>
        <v>0.60966514459665144</v>
      </c>
      <c r="AQ49" s="5">
        <f t="shared" si="35"/>
        <v>0.22450532724505326</v>
      </c>
      <c r="AR49" s="5">
        <f t="shared" si="35"/>
        <v>0.16582952815829527</v>
      </c>
    </row>
    <row r="50" spans="18:44" x14ac:dyDescent="0.35">
      <c r="R50" s="10">
        <v>16</v>
      </c>
      <c r="S50" s="5">
        <f t="shared" si="4"/>
        <v>7.208212452577549E-2</v>
      </c>
      <c r="T50" s="5">
        <f t="shared" si="4"/>
        <v>0</v>
      </c>
      <c r="U50" s="5">
        <f t="shared" si="4"/>
        <v>1.0414342036747749E-2</v>
      </c>
      <c r="V50" s="5">
        <f t="shared" si="4"/>
        <v>0.52443650970765454</v>
      </c>
      <c r="W50" s="5">
        <f t="shared" si="4"/>
        <v>2.6779736665922784E-2</v>
      </c>
      <c r="X50" s="5">
        <f t="shared" si="4"/>
        <v>6.4568920627836049E-2</v>
      </c>
      <c r="Y50" s="5">
        <f t="shared" si="4"/>
        <v>3.5594733318455703E-2</v>
      </c>
      <c r="Z50" s="5">
        <f t="shared" si="4"/>
        <v>0.21870118277170275</v>
      </c>
      <c r="AA50" s="5">
        <f t="shared" si="4"/>
        <v>4.7422450345904935E-2</v>
      </c>
      <c r="AB50" s="5">
        <f t="shared" si="5"/>
        <v>0.63211336755188574</v>
      </c>
      <c r="AC50" s="5">
        <f t="shared" si="5"/>
        <v>0.24548091943762554</v>
      </c>
      <c r="AD50" s="5">
        <f t="shared" si="5"/>
        <v>0.12240571301048873</v>
      </c>
      <c r="AG50" s="5">
        <f t="shared" ref="AG50:AO50" si="36">AG17/$E17</f>
        <v>6.9937837014743556E-2</v>
      </c>
      <c r="AH50" s="5">
        <f t="shared" si="36"/>
        <v>0</v>
      </c>
      <c r="AI50" s="5">
        <f t="shared" si="36"/>
        <v>0</v>
      </c>
      <c r="AJ50" s="5">
        <f t="shared" si="36"/>
        <v>0.46756596979631321</v>
      </c>
      <c r="AK50" s="5">
        <f t="shared" si="36"/>
        <v>4.2994571935293172E-3</v>
      </c>
      <c r="AL50" s="5">
        <f t="shared" si="36"/>
        <v>2.9809569875136596E-2</v>
      </c>
      <c r="AM50" s="5">
        <f t="shared" si="36"/>
        <v>3.8748857956682967E-2</v>
      </c>
      <c r="AN50" s="5">
        <f t="shared" si="36"/>
        <v>0.20207448809587789</v>
      </c>
      <c r="AO50" s="5">
        <f t="shared" si="36"/>
        <v>0.18756382006771646</v>
      </c>
      <c r="AP50" s="5">
        <f t="shared" ref="AP50:AR50" si="37">AQ17/$E17</f>
        <v>0.57625266476773973</v>
      </c>
      <c r="AQ50" s="5">
        <f t="shared" si="37"/>
        <v>0.20637394528940722</v>
      </c>
      <c r="AR50" s="5">
        <f t="shared" si="37"/>
        <v>0.21737338994285305</v>
      </c>
    </row>
    <row r="51" spans="18:44" x14ac:dyDescent="0.35">
      <c r="R51" s="9">
        <v>17</v>
      </c>
      <c r="S51" s="5">
        <f t="shared" si="4"/>
        <v>6.5124430424114962E-2</v>
      </c>
      <c r="T51" s="5">
        <f t="shared" si="4"/>
        <v>0</v>
      </c>
      <c r="U51" s="5">
        <f t="shared" si="4"/>
        <v>1.6473887136347704E-2</v>
      </c>
      <c r="V51" s="5">
        <f t="shared" si="4"/>
        <v>0.51174202593760953</v>
      </c>
      <c r="W51" s="5">
        <f t="shared" si="4"/>
        <v>3.1545741324921134E-2</v>
      </c>
      <c r="X51" s="5">
        <f t="shared" si="4"/>
        <v>7.6270592358920433E-2</v>
      </c>
      <c r="Y51" s="5">
        <f t="shared" si="4"/>
        <v>3.2281808622502628E-2</v>
      </c>
      <c r="Z51" s="5">
        <f t="shared" si="4"/>
        <v>0.21451104100946372</v>
      </c>
      <c r="AA51" s="5">
        <f t="shared" si="4"/>
        <v>5.2050473186119876E-2</v>
      </c>
      <c r="AB51" s="5">
        <f t="shared" si="5"/>
        <v>0.60914826498422714</v>
      </c>
      <c r="AC51" s="5">
        <f t="shared" si="5"/>
        <v>0.24605678233438485</v>
      </c>
      <c r="AD51" s="5">
        <f t="shared" si="5"/>
        <v>0.14479495268138801</v>
      </c>
      <c r="AG51" s="5">
        <f t="shared" ref="AG51:AO51" si="38">AG18/$E18</f>
        <v>6.6332979422619953E-2</v>
      </c>
      <c r="AH51" s="5">
        <f t="shared" si="38"/>
        <v>0</v>
      </c>
      <c r="AI51" s="5">
        <f t="shared" si="38"/>
        <v>1.0111734668082309E-3</v>
      </c>
      <c r="AJ51" s="5">
        <f t="shared" si="38"/>
        <v>0.44154574717292749</v>
      </c>
      <c r="AK51" s="5">
        <f t="shared" si="38"/>
        <v>3.033520400424693E-3</v>
      </c>
      <c r="AL51" s="5">
        <f t="shared" si="38"/>
        <v>2.750391829718388E-2</v>
      </c>
      <c r="AM51" s="5">
        <f t="shared" si="38"/>
        <v>3.8576267758734011E-2</v>
      </c>
      <c r="AN51" s="5">
        <f t="shared" si="38"/>
        <v>0.19144884304902507</v>
      </c>
      <c r="AO51" s="5">
        <f t="shared" si="38"/>
        <v>0.23054755043227665</v>
      </c>
      <c r="AP51" s="5">
        <f t="shared" ref="AP51:AR51" si="39">AQ18/$E18</f>
        <v>0.54645499435428146</v>
      </c>
      <c r="AQ51" s="5">
        <f t="shared" si="39"/>
        <v>0.19448236344944975</v>
      </c>
      <c r="AR51" s="5">
        <f t="shared" si="39"/>
        <v>0.25906264219626879</v>
      </c>
    </row>
    <row r="52" spans="18:44" x14ac:dyDescent="0.35">
      <c r="R52" s="10">
        <v>18</v>
      </c>
      <c r="S52" s="5">
        <f t="shared" si="4"/>
        <v>6.149568901318947E-2</v>
      </c>
      <c r="T52" s="5">
        <f t="shared" si="4"/>
        <v>0</v>
      </c>
      <c r="U52" s="5">
        <f t="shared" si="4"/>
        <v>1.1915203468648121E-2</v>
      </c>
      <c r="V52" s="5">
        <f t="shared" si="4"/>
        <v>0.48819236434044383</v>
      </c>
      <c r="W52" s="5">
        <f t="shared" si="4"/>
        <v>4.0710278517881081E-2</v>
      </c>
      <c r="X52" s="5">
        <f t="shared" si="4"/>
        <v>7.3874261505618349E-2</v>
      </c>
      <c r="Y52" s="5">
        <f t="shared" si="4"/>
        <v>3.2220696046469294E-2</v>
      </c>
      <c r="Z52" s="5">
        <f t="shared" si="4"/>
        <v>0.20520628196005097</v>
      </c>
      <c r="AA52" s="5">
        <f t="shared" si="4"/>
        <v>8.6385225147698877E-2</v>
      </c>
      <c r="AB52" s="5">
        <f t="shared" si="5"/>
        <v>0.58190874940010262</v>
      </c>
      <c r="AC52" s="5">
        <f t="shared" si="5"/>
        <v>0.24591656047793206</v>
      </c>
      <c r="AD52" s="5">
        <f t="shared" si="5"/>
        <v>0.17217469012196535</v>
      </c>
      <c r="AG52" s="5">
        <f t="shared" ref="AG52:AO52" si="40">AG19/$E19</f>
        <v>6.2461318733634849E-2</v>
      </c>
      <c r="AH52" s="5">
        <f t="shared" si="40"/>
        <v>0</v>
      </c>
      <c r="AI52" s="5">
        <f t="shared" si="40"/>
        <v>1.4282313734825041E-3</v>
      </c>
      <c r="AJ52" s="5">
        <f t="shared" si="40"/>
        <v>0.4157740220582401</v>
      </c>
      <c r="AK52" s="5">
        <f t="shared" si="40"/>
        <v>2.3803856224708401E-3</v>
      </c>
      <c r="AL52" s="5">
        <f t="shared" si="40"/>
        <v>2.8437673569784973E-2</v>
      </c>
      <c r="AM52" s="5">
        <f t="shared" si="40"/>
        <v>3.7562485122589861E-2</v>
      </c>
      <c r="AN52" s="5">
        <f t="shared" si="40"/>
        <v>0.17773545981115607</v>
      </c>
      <c r="AO52" s="5">
        <f t="shared" si="40"/>
        <v>0.2742204237086408</v>
      </c>
      <c r="AP52" s="5">
        <f t="shared" ref="AP52:AR52" si="41">AQ19/$E19</f>
        <v>0.51579782591446477</v>
      </c>
      <c r="AQ52" s="5">
        <f t="shared" si="41"/>
        <v>0.18011584543362691</v>
      </c>
      <c r="AR52" s="5">
        <f t="shared" si="41"/>
        <v>0.30408632865190827</v>
      </c>
    </row>
    <row r="53" spans="18:44" x14ac:dyDescent="0.35">
      <c r="R53" s="9">
        <v>19</v>
      </c>
      <c r="S53" s="5">
        <f t="shared" si="4"/>
        <v>5.8016268286209427E-2</v>
      </c>
      <c r="T53" s="5">
        <f t="shared" si="4"/>
        <v>0</v>
      </c>
      <c r="U53" s="5">
        <f t="shared" si="4"/>
        <v>1.1241042294421633E-2</v>
      </c>
      <c r="V53" s="5">
        <f t="shared" si="4"/>
        <v>0.46057048289644192</v>
      </c>
      <c r="W53" s="5">
        <f t="shared" si="4"/>
        <v>3.8406894505940578E-2</v>
      </c>
      <c r="X53" s="5">
        <f t="shared" si="4"/>
        <v>6.9694462225414117E-2</v>
      </c>
      <c r="Y53" s="5">
        <f t="shared" si="4"/>
        <v>3.0772353280979221E-2</v>
      </c>
      <c r="Z53" s="5">
        <f t="shared" si="4"/>
        <v>0.19359572840392811</v>
      </c>
      <c r="AA53" s="5">
        <f t="shared" si="4"/>
        <v>0.13770276810666501</v>
      </c>
      <c r="AB53" s="5">
        <f t="shared" si="5"/>
        <v>0.54935910446363057</v>
      </c>
      <c r="AC53" s="5">
        <f t="shared" si="5"/>
        <v>0.2320026229098687</v>
      </c>
      <c r="AD53" s="5">
        <f t="shared" si="5"/>
        <v>0.21863827262650076</v>
      </c>
      <c r="AG53" s="5">
        <f t="shared" ref="AG53:AO53" si="42">AG20/$E20</f>
        <v>5.9016688408078812E-2</v>
      </c>
      <c r="AH53" s="5">
        <f t="shared" si="42"/>
        <v>0</v>
      </c>
      <c r="AI53" s="5">
        <f t="shared" si="42"/>
        <v>1.7992892807341099E-3</v>
      </c>
      <c r="AJ53" s="5">
        <f t="shared" si="42"/>
        <v>0.392844826293614</v>
      </c>
      <c r="AK53" s="5">
        <f t="shared" si="42"/>
        <v>1.7992892807341099E-3</v>
      </c>
      <c r="AL53" s="5">
        <f t="shared" si="42"/>
        <v>2.4470334217983895E-2</v>
      </c>
      <c r="AM53" s="5">
        <f t="shared" si="42"/>
        <v>3.6660519094957489E-2</v>
      </c>
      <c r="AN53" s="5">
        <f t="shared" si="42"/>
        <v>0.17033271857616242</v>
      </c>
      <c r="AO53" s="5">
        <f t="shared" si="42"/>
        <v>0.31307633484773517</v>
      </c>
      <c r="AP53" s="5">
        <f t="shared" ref="AP53:AR53" si="43">AQ20/$E20</f>
        <v>0.48852203379665032</v>
      </c>
      <c r="AQ53" s="5">
        <f t="shared" si="43"/>
        <v>0.17213200785689653</v>
      </c>
      <c r="AR53" s="5">
        <f t="shared" si="43"/>
        <v>0.33934595834645315</v>
      </c>
    </row>
    <row r="54" spans="18:44" x14ac:dyDescent="0.35">
      <c r="R54" s="10">
        <v>20</v>
      </c>
      <c r="S54" s="5">
        <f t="shared" si="4"/>
        <v>5.4909493904691541E-2</v>
      </c>
      <c r="T54" s="5">
        <f t="shared" si="4"/>
        <v>0</v>
      </c>
      <c r="U54" s="5">
        <f t="shared" si="4"/>
        <v>1.0639083856667899E-2</v>
      </c>
      <c r="V54" s="5">
        <f t="shared" si="4"/>
        <v>0.43590690801625415</v>
      </c>
      <c r="W54" s="5">
        <f t="shared" si="4"/>
        <v>3.6350203176948655E-2</v>
      </c>
      <c r="X54" s="5">
        <f t="shared" si="4"/>
        <v>6.5962319911340966E-2</v>
      </c>
      <c r="Y54" s="5">
        <f t="shared" si="4"/>
        <v>2.9479128186183968E-2</v>
      </c>
      <c r="Z54" s="5">
        <f t="shared" ref="T54:AA64" si="44">Z21/$B21</f>
        <v>0.18322866642039157</v>
      </c>
      <c r="AA54" s="5">
        <f t="shared" si="44"/>
        <v>0.18352419652752125</v>
      </c>
      <c r="AB54" s="5">
        <f t="shared" si="5"/>
        <v>0.5202955301071297</v>
      </c>
      <c r="AC54" s="5">
        <f t="shared" si="5"/>
        <v>0.21957886959734024</v>
      </c>
      <c r="AD54" s="5">
        <f t="shared" si="5"/>
        <v>0.26012560029553011</v>
      </c>
      <c r="AG54" s="5">
        <f t="shared" ref="AG54:AO54" si="45">AG21/$E21</f>
        <v>5.5922594944802013E-2</v>
      </c>
      <c r="AH54" s="5">
        <f t="shared" si="45"/>
        <v>0</v>
      </c>
      <c r="AI54" s="5">
        <f t="shared" si="45"/>
        <v>1.2787178722134607E-3</v>
      </c>
      <c r="AJ54" s="5">
        <f t="shared" si="45"/>
        <v>0.37224898057769634</v>
      </c>
      <c r="AK54" s="5">
        <f t="shared" si="45"/>
        <v>2.1311964536891012E-3</v>
      </c>
      <c r="AL54" s="5">
        <f t="shared" si="45"/>
        <v>2.4324055524771605E-2</v>
      </c>
      <c r="AM54" s="5">
        <f t="shared" si="45"/>
        <v>3.6017220067345805E-2</v>
      </c>
      <c r="AN54" s="5">
        <f t="shared" si="45"/>
        <v>0.1602659733174204</v>
      </c>
      <c r="AO54" s="5">
        <f t="shared" si="45"/>
        <v>0.3478112612420613</v>
      </c>
      <c r="AP54" s="5">
        <f t="shared" ref="AP54:AR54" si="46">AQ21/$E21</f>
        <v>0.46418879558984416</v>
      </c>
      <c r="AQ54" s="5">
        <f t="shared" si="46"/>
        <v>0.16239716977110949</v>
      </c>
      <c r="AR54" s="5">
        <f t="shared" si="46"/>
        <v>0.37341403463904638</v>
      </c>
    </row>
    <row r="55" spans="18:44" x14ac:dyDescent="0.35">
      <c r="R55" s="9">
        <v>21</v>
      </c>
      <c r="S55" s="5">
        <f t="shared" si="4"/>
        <v>5.2103196859226021E-2</v>
      </c>
      <c r="T55" s="5">
        <f t="shared" si="44"/>
        <v>0</v>
      </c>
      <c r="U55" s="5">
        <f t="shared" si="44"/>
        <v>1.0095344924284913E-2</v>
      </c>
      <c r="V55" s="5">
        <f t="shared" si="44"/>
        <v>0.41362871564778464</v>
      </c>
      <c r="W55" s="5">
        <f t="shared" si="44"/>
        <v>3.4492428491306786E-2</v>
      </c>
      <c r="X55" s="5">
        <f t="shared" si="44"/>
        <v>6.2591138530566456E-2</v>
      </c>
      <c r="Y55" s="5">
        <f t="shared" si="44"/>
        <v>2.8603477285473921E-2</v>
      </c>
      <c r="Z55" s="5">
        <f t="shared" si="44"/>
        <v>0.17386427369601795</v>
      </c>
      <c r="AA55" s="5">
        <f t="shared" si="44"/>
        <v>0.22462142456533932</v>
      </c>
      <c r="AB55" s="5">
        <f t="shared" si="5"/>
        <v>0.49433538979248459</v>
      </c>
      <c r="AC55" s="5">
        <f t="shared" si="5"/>
        <v>0.20835670218732474</v>
      </c>
      <c r="AD55" s="5">
        <f t="shared" si="5"/>
        <v>0.29730790802019069</v>
      </c>
      <c r="AG55" s="5">
        <f t="shared" ref="AG55:AO55" si="47">AG22/$E22</f>
        <v>5.3130315056288978E-2</v>
      </c>
      <c r="AH55" s="5">
        <f t="shared" si="47"/>
        <v>0</v>
      </c>
      <c r="AI55" s="5">
        <f t="shared" si="47"/>
        <v>8.0991333927269782E-4</v>
      </c>
      <c r="AJ55" s="5">
        <f t="shared" si="47"/>
        <v>0.35366215814907803</v>
      </c>
      <c r="AK55" s="5">
        <f t="shared" si="47"/>
        <v>2.4297400178180935E-3</v>
      </c>
      <c r="AL55" s="5">
        <f t="shared" si="47"/>
        <v>2.4189411732944574E-2</v>
      </c>
      <c r="AM55" s="5">
        <f t="shared" si="47"/>
        <v>3.5555195594071436E-2</v>
      </c>
      <c r="AN55" s="5">
        <f t="shared" si="47"/>
        <v>0.15118382333090361</v>
      </c>
      <c r="AO55" s="5">
        <f t="shared" si="47"/>
        <v>0.37903944277962259</v>
      </c>
      <c r="AP55" s="5">
        <f t="shared" ref="AP55:AR55" si="48">AQ22/$E22</f>
        <v>0.44234766879943849</v>
      </c>
      <c r="AQ55" s="5">
        <f t="shared" si="48"/>
        <v>0.1536135633487217</v>
      </c>
      <c r="AR55" s="5">
        <f t="shared" si="48"/>
        <v>0.40403876785183984</v>
      </c>
    </row>
    <row r="56" spans="18:44" x14ac:dyDescent="0.35">
      <c r="R56" s="10">
        <v>22</v>
      </c>
      <c r="S56" s="5">
        <f t="shared" si="4"/>
        <v>4.9555917104526177E-2</v>
      </c>
      <c r="T56" s="5">
        <f t="shared" si="44"/>
        <v>0</v>
      </c>
      <c r="U56" s="5">
        <f t="shared" si="44"/>
        <v>9.6017923345691203E-3</v>
      </c>
      <c r="V56" s="5">
        <f t="shared" si="44"/>
        <v>0.39340676926359586</v>
      </c>
      <c r="W56" s="5">
        <f t="shared" si="44"/>
        <v>3.2806123809777828E-2</v>
      </c>
      <c r="X56" s="5">
        <f t="shared" si="44"/>
        <v>5.9531112474328539E-2</v>
      </c>
      <c r="Y56" s="5">
        <f t="shared" si="44"/>
        <v>2.8085242578614673E-2</v>
      </c>
      <c r="Z56" s="5">
        <f t="shared" si="44"/>
        <v>0.16536420131757928</v>
      </c>
      <c r="AA56" s="5">
        <f t="shared" si="44"/>
        <v>0.26164884111700853</v>
      </c>
      <c r="AB56" s="5">
        <f t="shared" si="5"/>
        <v>0.47104792894673675</v>
      </c>
      <c r="AC56" s="5">
        <f t="shared" si="5"/>
        <v>0.19817032512735711</v>
      </c>
      <c r="AD56" s="5">
        <f t="shared" si="5"/>
        <v>0.33078174592590615</v>
      </c>
      <c r="AG56" s="5">
        <f t="shared" ref="AG56:AO56" si="49">AG23/$E23</f>
        <v>5.0595811962515905E-2</v>
      </c>
      <c r="AH56" s="5">
        <f t="shared" si="49"/>
        <v>0</v>
      </c>
      <c r="AI56" s="5">
        <f t="shared" si="49"/>
        <v>1.1569164320697236E-3</v>
      </c>
      <c r="AJ56" s="5">
        <f t="shared" si="49"/>
        <v>0.33679122800251948</v>
      </c>
      <c r="AK56" s="5">
        <f t="shared" si="49"/>
        <v>1.9281940534495391E-3</v>
      </c>
      <c r="AL56" s="5">
        <f t="shared" si="49"/>
        <v>2.0978751301530985E-2</v>
      </c>
      <c r="AM56" s="5">
        <f t="shared" si="49"/>
        <v>3.5285951178126565E-2</v>
      </c>
      <c r="AN56" s="5">
        <f t="shared" si="49"/>
        <v>0.14602856298124509</v>
      </c>
      <c r="AO56" s="5">
        <f t="shared" si="49"/>
        <v>0.40723458408854268</v>
      </c>
      <c r="AP56" s="5">
        <f t="shared" ref="AP56:AR56" si="50">AQ23/$E23</f>
        <v>0.42267299114316198</v>
      </c>
      <c r="AQ56" s="5">
        <f t="shared" si="50"/>
        <v>0.14795675703469463</v>
      </c>
      <c r="AR56" s="5">
        <f t="shared" si="50"/>
        <v>0.42937025182214339</v>
      </c>
    </row>
    <row r="57" spans="18:44" x14ac:dyDescent="0.35">
      <c r="R57" s="9">
        <v>23</v>
      </c>
      <c r="S57" s="5">
        <f t="shared" si="4"/>
        <v>4.7246096729898795E-2</v>
      </c>
      <c r="T57" s="5">
        <f t="shared" si="44"/>
        <v>0</v>
      </c>
      <c r="U57" s="5">
        <f t="shared" si="44"/>
        <v>9.1542490972893256E-3</v>
      </c>
      <c r="V57" s="5">
        <f t="shared" si="44"/>
        <v>0.37506992829171543</v>
      </c>
      <c r="W57" s="5">
        <f t="shared" si="44"/>
        <v>3.1277017749071864E-2</v>
      </c>
      <c r="X57" s="5">
        <f t="shared" si="44"/>
        <v>5.6756344403193819E-2</v>
      </c>
      <c r="Y57" s="5">
        <f t="shared" si="44"/>
        <v>2.7615318110156131E-2</v>
      </c>
      <c r="Z57" s="5">
        <f t="shared" si="44"/>
        <v>0.15765651223109392</v>
      </c>
      <c r="AA57" s="5">
        <f t="shared" si="44"/>
        <v>0.29522453338758076</v>
      </c>
      <c r="AB57" s="5">
        <f t="shared" si="5"/>
        <v>0.44993134313177036</v>
      </c>
      <c r="AC57" s="5">
        <f t="shared" si="5"/>
        <v>0.1889335299801658</v>
      </c>
      <c r="AD57" s="5">
        <f t="shared" si="5"/>
        <v>0.36113512688806387</v>
      </c>
      <c r="AG57" s="5">
        <f t="shared" ref="AG57:AO57" si="51">AG24/$E24</f>
        <v>4.8733206551745289E-2</v>
      </c>
      <c r="AH57" s="5">
        <f t="shared" si="51"/>
        <v>0</v>
      </c>
      <c r="AI57" s="5">
        <f t="shared" si="51"/>
        <v>1.9630697503220662E-3</v>
      </c>
      <c r="AJ57" s="5">
        <f t="shared" si="51"/>
        <v>0.32881418317894606</v>
      </c>
      <c r="AK57" s="5">
        <f t="shared" si="51"/>
        <v>3.6807557818538741E-3</v>
      </c>
      <c r="AL57" s="5">
        <f t="shared" si="51"/>
        <v>1.9630697503220662E-2</v>
      </c>
      <c r="AM57" s="5">
        <f t="shared" si="51"/>
        <v>3.4267836329059567E-2</v>
      </c>
      <c r="AN57" s="5">
        <f t="shared" si="51"/>
        <v>0.14330409177351083</v>
      </c>
      <c r="AO57" s="5">
        <f t="shared" si="51"/>
        <v>0.41960615913134164</v>
      </c>
      <c r="AP57" s="5">
        <f t="shared" ref="AP57:AR57" si="52">AQ24/$E24</f>
        <v>0.41181522605975096</v>
      </c>
      <c r="AQ57" s="5">
        <f t="shared" si="52"/>
        <v>0.1469848475553647</v>
      </c>
      <c r="AR57" s="5">
        <f t="shared" si="52"/>
        <v>0.44119992638488437</v>
      </c>
    </row>
    <row r="58" spans="18:44" x14ac:dyDescent="0.35">
      <c r="R58" s="10">
        <v>24</v>
      </c>
      <c r="S58" s="5">
        <f t="shared" si="4"/>
        <v>4.514036515591404E-2</v>
      </c>
      <c r="T58" s="5">
        <f t="shared" si="44"/>
        <v>0</v>
      </c>
      <c r="U58" s="5">
        <f t="shared" si="44"/>
        <v>8.7462494381749488E-3</v>
      </c>
      <c r="V58" s="5">
        <f t="shared" si="44"/>
        <v>0.35835327559189029</v>
      </c>
      <c r="W58" s="5">
        <f t="shared" si="44"/>
        <v>2.9883018913764409E-2</v>
      </c>
      <c r="X58" s="5">
        <f t="shared" si="44"/>
        <v>5.4226746516684687E-2</v>
      </c>
      <c r="Y58" s="5">
        <f t="shared" si="44"/>
        <v>2.722270137631953E-2</v>
      </c>
      <c r="Z58" s="5">
        <f t="shared" si="44"/>
        <v>0.15062985143523525</v>
      </c>
      <c r="AA58" s="5">
        <f t="shared" si="44"/>
        <v>0.32579779157201688</v>
      </c>
      <c r="AB58" s="5">
        <f t="shared" si="5"/>
        <v>0.43071634212412385</v>
      </c>
      <c r="AC58" s="5">
        <f t="shared" si="5"/>
        <v>0.18051287034899965</v>
      </c>
      <c r="AD58" s="5">
        <f t="shared" si="5"/>
        <v>0.38877078752687649</v>
      </c>
      <c r="AG58" s="5">
        <f t="shared" ref="AG58:AO58" si="53">AG25/$E25</f>
        <v>4.6599481445850979E-2</v>
      </c>
      <c r="AH58" s="5">
        <f t="shared" si="53"/>
        <v>0</v>
      </c>
      <c r="AI58" s="5">
        <f t="shared" si="53"/>
        <v>1.8771190914743598E-3</v>
      </c>
      <c r="AJ58" s="5">
        <f t="shared" si="53"/>
        <v>0.31441744782195524</v>
      </c>
      <c r="AK58" s="5">
        <f t="shared" si="53"/>
        <v>3.5195982965144246E-3</v>
      </c>
      <c r="AL58" s="5">
        <f t="shared" si="53"/>
        <v>1.8771190914743597E-2</v>
      </c>
      <c r="AM58" s="5">
        <f t="shared" si="53"/>
        <v>3.4316083391015641E-2</v>
      </c>
      <c r="AN58" s="5">
        <f t="shared" si="53"/>
        <v>0.13702969367762827</v>
      </c>
      <c r="AO58" s="5">
        <f t="shared" si="53"/>
        <v>0.44346938536081748</v>
      </c>
      <c r="AP58" s="5">
        <f t="shared" ref="AP58:AR58" si="54">AQ25/$E25</f>
        <v>0.39533301265882187</v>
      </c>
      <c r="AQ58" s="5">
        <f t="shared" si="54"/>
        <v>0.14054929197414268</v>
      </c>
      <c r="AR58" s="5">
        <f t="shared" si="54"/>
        <v>0.46411769536703545</v>
      </c>
    </row>
    <row r="59" spans="18:44" x14ac:dyDescent="0.35">
      <c r="R59" s="9">
        <v>25</v>
      </c>
      <c r="S59" s="5">
        <f t="shared" si="4"/>
        <v>4.3197749439103497E-2</v>
      </c>
      <c r="T59" s="5">
        <f t="shared" si="44"/>
        <v>0</v>
      </c>
      <c r="U59" s="5">
        <f t="shared" si="44"/>
        <v>8.3698545737767808E-3</v>
      </c>
      <c r="V59" s="5">
        <f t="shared" si="44"/>
        <v>0.34293154156446531</v>
      </c>
      <c r="W59" s="5">
        <f t="shared" si="44"/>
        <v>2.8597003127070666E-2</v>
      </c>
      <c r="X59" s="5">
        <f t="shared" si="44"/>
        <v>5.189309835741604E-2</v>
      </c>
      <c r="Y59" s="5">
        <f t="shared" si="44"/>
        <v>2.7236901758831939E-2</v>
      </c>
      <c r="Z59" s="5">
        <f t="shared" si="44"/>
        <v>0.14414749543726676</v>
      </c>
      <c r="AA59" s="5">
        <f t="shared" si="44"/>
        <v>0.35362635574206897</v>
      </c>
      <c r="AB59" s="5">
        <f t="shared" si="5"/>
        <v>0.41336619276240077</v>
      </c>
      <c r="AC59" s="5">
        <f t="shared" si="5"/>
        <v>0.17274449856433743</v>
      </c>
      <c r="AD59" s="5">
        <f t="shared" si="5"/>
        <v>0.41388930867326179</v>
      </c>
      <c r="AG59" s="5">
        <f t="shared" ref="AG59:AO59" si="55">AG26/$E26</f>
        <v>4.4640248151228391E-2</v>
      </c>
      <c r="AH59" s="5">
        <f t="shared" si="55"/>
        <v>0</v>
      </c>
      <c r="AI59" s="5">
        <f t="shared" si="55"/>
        <v>1.7981973071995324E-3</v>
      </c>
      <c r="AJ59" s="5">
        <f t="shared" si="55"/>
        <v>0.30119804895592167</v>
      </c>
      <c r="AK59" s="5">
        <f t="shared" si="55"/>
        <v>3.3716199509991234E-3</v>
      </c>
      <c r="AL59" s="5">
        <f t="shared" si="55"/>
        <v>1.7981973071995325E-2</v>
      </c>
      <c r="AM59" s="5">
        <f t="shared" si="55"/>
        <v>3.4457955899211044E-2</v>
      </c>
      <c r="AN59" s="5">
        <f t="shared" si="55"/>
        <v>0.13126840342556587</v>
      </c>
      <c r="AO59" s="5">
        <f t="shared" si="55"/>
        <v>0.46528355323787901</v>
      </c>
      <c r="AP59" s="5">
        <f t="shared" ref="AP59:AR59" si="56">AQ26/$E26</f>
        <v>0.38029625300636111</v>
      </c>
      <c r="AQ59" s="5">
        <f t="shared" si="56"/>
        <v>0.134640023376565</v>
      </c>
      <c r="AR59" s="5">
        <f t="shared" si="56"/>
        <v>0.48506372361707389</v>
      </c>
    </row>
    <row r="60" spans="18:44" x14ac:dyDescent="0.35">
      <c r="R60" s="10">
        <v>26</v>
      </c>
      <c r="S60" s="5">
        <f t="shared" si="4"/>
        <v>4.1415436054611315E-2</v>
      </c>
      <c r="T60" s="5">
        <f t="shared" si="44"/>
        <v>0</v>
      </c>
      <c r="U60" s="5">
        <f t="shared" si="44"/>
        <v>8.0245193647255509E-3</v>
      </c>
      <c r="V60" s="5">
        <f t="shared" si="44"/>
        <v>0.32878239063806075</v>
      </c>
      <c r="W60" s="5">
        <f t="shared" si="44"/>
        <v>2.7417107829478964E-2</v>
      </c>
      <c r="X60" s="5">
        <f t="shared" si="44"/>
        <v>4.9752020061298412E-2</v>
      </c>
      <c r="Y60" s="5">
        <f t="shared" si="44"/>
        <v>2.7249930342713849E-2</v>
      </c>
      <c r="Z60" s="5">
        <f t="shared" si="44"/>
        <v>0.13820005572582891</v>
      </c>
      <c r="AA60" s="5">
        <f t="shared" si="44"/>
        <v>0.37915853998328225</v>
      </c>
      <c r="AB60" s="5">
        <f t="shared" si="5"/>
        <v>0.39744775703538593</v>
      </c>
      <c r="AC60" s="5">
        <f t="shared" si="5"/>
        <v>0.16561716355530789</v>
      </c>
      <c r="AD60" s="5">
        <f t="shared" si="5"/>
        <v>0.4369350794093062</v>
      </c>
      <c r="AG60" s="5">
        <f t="shared" ref="AG60:AO60" si="57">AG27/$E27</f>
        <v>4.2839116038783855E-2</v>
      </c>
      <c r="AH60" s="5">
        <f t="shared" si="57"/>
        <v>0</v>
      </c>
      <c r="AI60" s="5">
        <f t="shared" si="57"/>
        <v>1.7256441506055932E-3</v>
      </c>
      <c r="AJ60" s="5">
        <f t="shared" si="57"/>
        <v>0.28904539522643685</v>
      </c>
      <c r="AK60" s="5">
        <f t="shared" si="57"/>
        <v>3.2355827823854874E-3</v>
      </c>
      <c r="AL60" s="5">
        <f t="shared" si="57"/>
        <v>1.7256441506055934E-2</v>
      </c>
      <c r="AM60" s="5">
        <f t="shared" si="57"/>
        <v>3.4588379943700863E-2</v>
      </c>
      <c r="AN60" s="5">
        <f t="shared" si="57"/>
        <v>0.12597202299420832</v>
      </c>
      <c r="AO60" s="5">
        <f t="shared" si="57"/>
        <v>0.4853374173578231</v>
      </c>
      <c r="AP60" s="5">
        <f t="shared" ref="AP60:AR60" si="58">AQ27/$E27</f>
        <v>0.36647289120892157</v>
      </c>
      <c r="AQ60" s="5">
        <f t="shared" si="58"/>
        <v>0.12920760577659379</v>
      </c>
      <c r="AR60" s="5">
        <f t="shared" si="58"/>
        <v>0.50431950301448458</v>
      </c>
    </row>
    <row r="61" spans="18:44" x14ac:dyDescent="0.35">
      <c r="R61" s="9">
        <v>27</v>
      </c>
      <c r="S61" s="5">
        <f t="shared" si="4"/>
        <v>3.9774369293673138E-2</v>
      </c>
      <c r="T61" s="5">
        <f t="shared" si="44"/>
        <v>0</v>
      </c>
      <c r="U61" s="5">
        <f t="shared" si="44"/>
        <v>7.7065516392477553E-3</v>
      </c>
      <c r="V61" s="5">
        <f t="shared" si="44"/>
        <v>0.31575454633028993</v>
      </c>
      <c r="W61" s="5">
        <f t="shared" si="44"/>
        <v>2.6330718100763161E-2</v>
      </c>
      <c r="X61" s="5">
        <f t="shared" si="44"/>
        <v>4.7780620163336084E-2</v>
      </c>
      <c r="Y61" s="5">
        <f t="shared" si="44"/>
        <v>2.7261926423838932E-2</v>
      </c>
      <c r="Z61" s="5">
        <f t="shared" si="44"/>
        <v>0.13272394489815578</v>
      </c>
      <c r="AA61" s="5">
        <f t="shared" si="44"/>
        <v>0.4026673231506952</v>
      </c>
      <c r="AB61" s="5">
        <f t="shared" si="5"/>
        <v>0.382790842047802</v>
      </c>
      <c r="AC61" s="5">
        <f t="shared" si="5"/>
        <v>0.15905466299891893</v>
      </c>
      <c r="AD61" s="5">
        <f t="shared" si="5"/>
        <v>0.45815449495327903</v>
      </c>
      <c r="AG61" s="5">
        <f t="shared" ref="AG61:AO61" si="59">AG28/$E28</f>
        <v>4.1177690234294011E-2</v>
      </c>
      <c r="AH61" s="5">
        <f t="shared" si="59"/>
        <v>0</v>
      </c>
      <c r="AI61" s="5">
        <f t="shared" si="59"/>
        <v>1.6587186398507154E-3</v>
      </c>
      <c r="AJ61" s="5">
        <f t="shared" si="59"/>
        <v>0.27783537217499482</v>
      </c>
      <c r="AK61" s="5">
        <f t="shared" si="59"/>
        <v>3.1100974497200911E-3</v>
      </c>
      <c r="AL61" s="5">
        <f t="shared" si="59"/>
        <v>1.6587186398507155E-2</v>
      </c>
      <c r="AM61" s="5">
        <f t="shared" si="59"/>
        <v>3.4708687538876216E-2</v>
      </c>
      <c r="AN61" s="5">
        <f t="shared" si="59"/>
        <v>0.12108646070910221</v>
      </c>
      <c r="AO61" s="5">
        <f t="shared" si="59"/>
        <v>0.5038357868546548</v>
      </c>
      <c r="AP61" s="5">
        <f t="shared" ref="AP61:AR61" si="60">AQ28/$E28</f>
        <v>0.35372174994816502</v>
      </c>
      <c r="AQ61" s="5">
        <f t="shared" si="60"/>
        <v>0.12419655815882231</v>
      </c>
      <c r="AR61" s="5">
        <f t="shared" si="60"/>
        <v>0.52208169189301268</v>
      </c>
    </row>
    <row r="62" spans="18:44" x14ac:dyDescent="0.35">
      <c r="R62" s="10">
        <v>28</v>
      </c>
      <c r="S62" s="5">
        <f t="shared" si="4"/>
        <v>3.8258398624509672E-2</v>
      </c>
      <c r="T62" s="5">
        <f t="shared" si="44"/>
        <v>0</v>
      </c>
      <c r="U62" s="5">
        <f t="shared" si="44"/>
        <v>7.4128221231558027E-3</v>
      </c>
      <c r="V62" s="5">
        <f t="shared" si="44"/>
        <v>0.30371979532374471</v>
      </c>
      <c r="W62" s="5">
        <f t="shared" si="44"/>
        <v>2.5327142254115659E-2</v>
      </c>
      <c r="X62" s="5">
        <f t="shared" si="44"/>
        <v>4.5959497163565982E-2</v>
      </c>
      <c r="Y62" s="5">
        <f t="shared" si="44"/>
        <v>2.727300806144406E-2</v>
      </c>
      <c r="Z62" s="5">
        <f t="shared" si="44"/>
        <v>0.1276652698987944</v>
      </c>
      <c r="AA62" s="5">
        <f t="shared" si="44"/>
        <v>0.42438406655066974</v>
      </c>
      <c r="AB62" s="5">
        <f t="shared" si="5"/>
        <v>0.36925120200969846</v>
      </c>
      <c r="AC62" s="5">
        <f t="shared" si="5"/>
        <v>0.15299241215291004</v>
      </c>
      <c r="AD62" s="5">
        <f t="shared" si="5"/>
        <v>0.4777563858373915</v>
      </c>
      <c r="AG62" s="5">
        <f t="shared" ref="AG62:AO62" si="61">AG29/$E29</f>
        <v>3.92786290362779E-2</v>
      </c>
      <c r="AH62" s="5">
        <f t="shared" si="61"/>
        <v>0</v>
      </c>
      <c r="AI62" s="5">
        <f t="shared" si="61"/>
        <v>1.1963034224247077E-3</v>
      </c>
      <c r="AJ62" s="5">
        <f t="shared" si="61"/>
        <v>0.27116210908293376</v>
      </c>
      <c r="AK62" s="5">
        <f t="shared" si="61"/>
        <v>5.3833654009111847E-3</v>
      </c>
      <c r="AL62" s="5">
        <f t="shared" si="61"/>
        <v>1.5950712298996101E-2</v>
      </c>
      <c r="AM62" s="5">
        <f t="shared" si="61"/>
        <v>3.4184370295786019E-2</v>
      </c>
      <c r="AN62" s="5">
        <f t="shared" si="61"/>
        <v>0.11963034224247077</v>
      </c>
      <c r="AO62" s="5">
        <f t="shared" si="61"/>
        <v>0.51321416822019961</v>
      </c>
      <c r="AP62" s="5">
        <f t="shared" ref="AP62:AR62" si="62">AQ29/$E29</f>
        <v>0.34462510841499766</v>
      </c>
      <c r="AQ62" s="5">
        <f t="shared" si="62"/>
        <v>0.12501370764338196</v>
      </c>
      <c r="AR62" s="5">
        <f t="shared" si="62"/>
        <v>0.53036118394162035</v>
      </c>
    </row>
    <row r="63" spans="18:44" x14ac:dyDescent="0.35">
      <c r="R63" s="9">
        <v>29</v>
      </c>
      <c r="S63" s="5">
        <f t="shared" si="4"/>
        <v>3.4950955597211064E-2</v>
      </c>
      <c r="T63" s="5">
        <f t="shared" si="44"/>
        <v>0</v>
      </c>
      <c r="U63" s="5">
        <f t="shared" si="44"/>
        <v>1.3389270731054182E-2</v>
      </c>
      <c r="V63" s="5">
        <f t="shared" si="44"/>
        <v>0.32035069971337043</v>
      </c>
      <c r="W63" s="5">
        <f t="shared" si="44"/>
        <v>4.0167812193162546E-2</v>
      </c>
      <c r="X63" s="5">
        <f t="shared" si="44"/>
        <v>7.3948446348696281E-2</v>
      </c>
      <c r="Y63" s="5">
        <f t="shared" si="44"/>
        <v>2.2285697283465737E-2</v>
      </c>
      <c r="Z63" s="5">
        <f t="shared" si="44"/>
        <v>0.14678607912563102</v>
      </c>
      <c r="AA63" s="5">
        <f t="shared" si="44"/>
        <v>0.34812103900740871</v>
      </c>
      <c r="AB63" s="5">
        <f t="shared" si="5"/>
        <v>0.37758735259404724</v>
      </c>
      <c r="AC63" s="5">
        <f t="shared" si="5"/>
        <v>0.18695389131879359</v>
      </c>
      <c r="AD63" s="5">
        <f t="shared" si="5"/>
        <v>0.43545875608715917</v>
      </c>
      <c r="AG63" s="5">
        <f t="shared" ref="AG63:AO63" si="63">AG30/$E30</f>
        <v>3.7776733750731088E-2</v>
      </c>
      <c r="AH63" s="5">
        <f t="shared" si="63"/>
        <v>0</v>
      </c>
      <c r="AI63" s="5">
        <f t="shared" si="63"/>
        <v>1.1505604188039925E-3</v>
      </c>
      <c r="AJ63" s="5">
        <f t="shared" si="63"/>
        <v>0.26079369492890497</v>
      </c>
      <c r="AK63" s="5">
        <f t="shared" si="63"/>
        <v>5.1775218846179657E-3</v>
      </c>
      <c r="AL63" s="5">
        <f t="shared" si="63"/>
        <v>1.4727173360691103E-2</v>
      </c>
      <c r="AM63" s="5">
        <f t="shared" si="63"/>
        <v>3.4142880428008476E-2</v>
      </c>
      <c r="AN63" s="5">
        <f t="shared" si="63"/>
        <v>0.1181242029972099</v>
      </c>
      <c r="AO63" s="5">
        <f t="shared" si="63"/>
        <v>0.52810723223103251</v>
      </c>
      <c r="AP63" s="5">
        <f t="shared" ref="AP63:AR63" si="64">AQ30/$E30</f>
        <v>0.33271330910764452</v>
      </c>
      <c r="AQ63" s="5">
        <f t="shared" si="64"/>
        <v>0.12330172488182786</v>
      </c>
      <c r="AR63" s="5">
        <f t="shared" si="64"/>
        <v>0.54398496601052759</v>
      </c>
    </row>
    <row r="64" spans="18:44" x14ac:dyDescent="0.35">
      <c r="R64" s="11">
        <v>30</v>
      </c>
      <c r="S64" s="5">
        <f t="shared" si="4"/>
        <v>3.3711197206677188E-2</v>
      </c>
      <c r="T64" s="5">
        <f t="shared" si="44"/>
        <v>0</v>
      </c>
      <c r="U64" s="5">
        <f t="shared" si="44"/>
        <v>1.3201320132013201E-2</v>
      </c>
      <c r="V64" s="5">
        <f t="shared" si="44"/>
        <v>0.30898742048117855</v>
      </c>
      <c r="W64" s="5">
        <f t="shared" si="44"/>
        <v>3.8456019514994978E-2</v>
      </c>
      <c r="X64" s="5">
        <f t="shared" si="44"/>
        <v>7.1325393408906104E-2</v>
      </c>
      <c r="Y64" s="5">
        <f t="shared" si="44"/>
        <v>2.2528339790500788E-2</v>
      </c>
      <c r="Z64" s="5">
        <f t="shared" si="44"/>
        <v>0.14157937532883724</v>
      </c>
      <c r="AA64" s="5">
        <f t="shared" si="44"/>
        <v>0.37021093413689193</v>
      </c>
      <c r="AB64" s="5">
        <f t="shared" si="5"/>
        <v>0.36522695747835654</v>
      </c>
      <c r="AC64" s="5">
        <f t="shared" si="5"/>
        <v>0.18003539484383221</v>
      </c>
      <c r="AD64" s="5">
        <f t="shared" si="5"/>
        <v>0.45473764767781127</v>
      </c>
      <c r="AG64" s="5">
        <f t="shared" ref="AG64:AO64" si="65">AG31/$E31</f>
        <v>3.6385464284065201E-2</v>
      </c>
      <c r="AH64" s="5">
        <f t="shared" si="65"/>
        <v>0</v>
      </c>
      <c r="AI64" s="5">
        <f t="shared" si="65"/>
        <v>1.1081867294639148E-3</v>
      </c>
      <c r="AJ64" s="5">
        <f t="shared" si="65"/>
        <v>0.25118899201182066</v>
      </c>
      <c r="AK64" s="5">
        <f t="shared" si="65"/>
        <v>4.9868402825876158E-3</v>
      </c>
      <c r="AL64" s="5">
        <f t="shared" si="65"/>
        <v>1.3593757214757354E-2</v>
      </c>
      <c r="AM64" s="5">
        <f t="shared" si="65"/>
        <v>3.4104446599251971E-2</v>
      </c>
      <c r="AN64" s="5">
        <f t="shared" si="65"/>
        <v>0.11672900217019901</v>
      </c>
      <c r="AO64" s="5">
        <f t="shared" si="65"/>
        <v>0.54190331070785425</v>
      </c>
      <c r="AP64" s="5">
        <f t="shared" ref="AP64:AR64" si="66">AQ31/$E31</f>
        <v>0.32167890289513784</v>
      </c>
      <c r="AQ64" s="5">
        <f t="shared" si="66"/>
        <v>0.12171584245278663</v>
      </c>
      <c r="AR64" s="5">
        <f t="shared" si="66"/>
        <v>0.55660525465207555</v>
      </c>
    </row>
    <row r="65" spans="42:44" x14ac:dyDescent="0.35">
      <c r="AP65" s="5"/>
      <c r="AQ65" s="5"/>
      <c r="AR65" s="5"/>
    </row>
  </sheetData>
  <phoneticPr fontId="1" type="noConversion"/>
  <pageMargins left="0.7" right="0.7" top="0.75" bottom="0.75" header="0.3" footer="0.3"/>
  <drawing r:id="rId1"/>
  <tableParts count="6">
    <tablePart r:id="rId2"/>
    <tablePart r:id="rId3"/>
    <tablePart r:id="rId4"/>
    <tablePart r:id="rId5"/>
    <tablePart r:id="rId6"/>
    <tablePart r:id="rId7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D96F39-987D-4B92-8E65-C958643E9023}">
  <dimension ref="A1:W33"/>
  <sheetViews>
    <sheetView zoomScale="70" zoomScaleNormal="70" workbookViewId="0">
      <selection activeCell="N71" sqref="N71"/>
    </sheetView>
  </sheetViews>
  <sheetFormatPr baseColWidth="10" defaultRowHeight="14.5" x14ac:dyDescent="0.35"/>
  <cols>
    <col min="4" max="4" width="11.7265625" customWidth="1"/>
    <col min="5" max="5" width="11.90625" customWidth="1"/>
    <col min="6" max="6" width="11.26953125" customWidth="1"/>
    <col min="7" max="7" width="13.26953125" customWidth="1"/>
    <col min="8" max="8" width="13.453125" customWidth="1"/>
    <col min="9" max="9" width="12.81640625" customWidth="1"/>
    <col min="10" max="10" width="12.1796875" customWidth="1"/>
    <col min="11" max="11" width="12.36328125" customWidth="1"/>
    <col min="12" max="16" width="11.7265625" customWidth="1"/>
    <col min="18" max="18" width="16.08984375" customWidth="1"/>
    <col min="19" max="19" width="12.36328125" customWidth="1"/>
    <col min="20" max="20" width="11.26953125" customWidth="1"/>
    <col min="21" max="21" width="15.54296875" customWidth="1"/>
    <col min="22" max="22" width="11.81640625" customWidth="1"/>
  </cols>
  <sheetData>
    <row r="1" spans="1:23" x14ac:dyDescent="0.35">
      <c r="A1" t="s">
        <v>46</v>
      </c>
      <c r="B1" t="s">
        <v>53</v>
      </c>
      <c r="C1" t="s">
        <v>54</v>
      </c>
      <c r="D1" s="3" t="s">
        <v>27</v>
      </c>
      <c r="E1" s="3" t="s">
        <v>28</v>
      </c>
      <c r="F1" s="3" t="s">
        <v>29</v>
      </c>
      <c r="G1" s="3" t="s">
        <v>30</v>
      </c>
      <c r="H1" s="3" t="s">
        <v>31</v>
      </c>
      <c r="I1" s="3" t="s">
        <v>32</v>
      </c>
      <c r="J1" s="3" t="s">
        <v>33</v>
      </c>
      <c r="K1" s="3" t="s">
        <v>34</v>
      </c>
      <c r="L1" s="3" t="s">
        <v>35</v>
      </c>
      <c r="M1" s="13" t="s">
        <v>62</v>
      </c>
      <c r="N1" s="13" t="s">
        <v>63</v>
      </c>
      <c r="O1" s="13" t="s">
        <v>64</v>
      </c>
      <c r="P1" s="13" t="s">
        <v>70</v>
      </c>
      <c r="R1" s="8" t="s">
        <v>48</v>
      </c>
      <c r="S1" s="8" t="s">
        <v>47</v>
      </c>
      <c r="T1" s="8" t="s">
        <v>49</v>
      </c>
      <c r="U1" s="8" t="s">
        <v>18</v>
      </c>
      <c r="V1" s="8" t="s">
        <v>19</v>
      </c>
      <c r="W1" s="8" t="s">
        <v>20</v>
      </c>
    </row>
    <row r="2" spans="1:23" x14ac:dyDescent="0.35">
      <c r="A2" s="14">
        <v>3</v>
      </c>
      <c r="B2" s="14">
        <v>3</v>
      </c>
      <c r="C2" s="14">
        <v>3</v>
      </c>
      <c r="D2" s="14">
        <v>2160</v>
      </c>
      <c r="E2" s="14"/>
      <c r="F2" s="14"/>
      <c r="G2" s="14">
        <v>4320</v>
      </c>
      <c r="H2" s="14">
        <v>615</v>
      </c>
      <c r="I2" s="14">
        <v>1737</v>
      </c>
      <c r="J2" s="14">
        <v>2499</v>
      </c>
      <c r="K2" s="14">
        <v>1140</v>
      </c>
      <c r="L2" s="14">
        <v>117</v>
      </c>
      <c r="M2" s="14">
        <f>Tabla12[[#This Row],[CF_Inv_M1]]+Tabla12[[#This Row],[CCD_Inv_M1]]+Tabla12[[#This Row],[CM_Inv_M1]]</f>
        <v>8979</v>
      </c>
      <c r="N2" s="14">
        <f>Tabla12[[#This Row],[CF_Pro_M1]]+Tabla12[[#This Row],[CCD_Pro_M1]]+Tabla12[[#This Row],[CM_Pro_M1]]</f>
        <v>1755</v>
      </c>
      <c r="O2" s="14">
        <f>Tabla12[[#This Row],[CF_Bo_M1]]+Tabla12[[#This Row],[CCD_Bo_M1]]+Tabla12[[#This Row],[CM_Bo_M1]]</f>
        <v>1854</v>
      </c>
      <c r="P2" s="14">
        <f>Tabla12[[#This Row],[CINV_T_M1]]+Tabla12[[#This Row],[CP_T_M1]]+Tabla12[[#This Row],[CBO_T_M1]]</f>
        <v>12588</v>
      </c>
      <c r="R2">
        <v>720</v>
      </c>
      <c r="S2">
        <v>720</v>
      </c>
      <c r="T2">
        <v>833</v>
      </c>
      <c r="V2">
        <v>415</v>
      </c>
      <c r="W2">
        <v>39</v>
      </c>
    </row>
    <row r="3" spans="1:23" x14ac:dyDescent="0.35">
      <c r="A3" s="14">
        <f>A2+1</f>
        <v>4</v>
      </c>
      <c r="B3" s="14">
        <f t="shared" ref="B3:C3" si="0">B2+1</f>
        <v>4</v>
      </c>
      <c r="C3" s="14">
        <f t="shared" si="0"/>
        <v>4</v>
      </c>
      <c r="D3" s="14">
        <v>2880</v>
      </c>
      <c r="E3" s="14"/>
      <c r="F3" s="14"/>
      <c r="G3" s="14">
        <v>5040</v>
      </c>
      <c r="H3" s="14">
        <v>636</v>
      </c>
      <c r="I3" s="14">
        <v>2268</v>
      </c>
      <c r="J3" s="14">
        <v>3304</v>
      </c>
      <c r="K3" s="14">
        <v>1224</v>
      </c>
      <c r="L3" s="14">
        <v>120</v>
      </c>
      <c r="M3" s="14">
        <f>Tabla12[[#This Row],[CF_Inv_M1]]+Tabla12[[#This Row],[CCD_Inv_M1]]+Tabla12[[#This Row],[CM_Inv_M1]]</f>
        <v>11224</v>
      </c>
      <c r="N3" s="14">
        <f>Tabla12[[#This Row],[CF_Pro_M1]]+Tabla12[[#This Row],[CCD_Pro_M1]]+Tabla12[[#This Row],[CM_Pro_M1]]</f>
        <v>1860</v>
      </c>
      <c r="O3" s="14">
        <f>Tabla12[[#This Row],[CF_Bo_M1]]+Tabla12[[#This Row],[CCD_Bo_M1]]+Tabla12[[#This Row],[CM_Bo_M1]]</f>
        <v>2388</v>
      </c>
      <c r="P3" s="14">
        <f>Tabla12[[#This Row],[CINV_T_M1]]+Tabla12[[#This Row],[CP_T_M1]]+Tabla12[[#This Row],[CBO_T_M1]]</f>
        <v>15472</v>
      </c>
      <c r="R3">
        <v>720</v>
      </c>
      <c r="S3">
        <v>630</v>
      </c>
      <c r="T3">
        <v>826</v>
      </c>
      <c r="V3">
        <v>490</v>
      </c>
      <c r="W3">
        <v>40</v>
      </c>
    </row>
    <row r="4" spans="1:23" x14ac:dyDescent="0.35">
      <c r="A4" s="14">
        <f>A3+1</f>
        <v>5</v>
      </c>
      <c r="B4" s="14">
        <f t="shared" ref="B4:B7" si="1">B3+1</f>
        <v>5</v>
      </c>
      <c r="C4" s="14">
        <f t="shared" ref="C4:C7" si="2">C3+1</f>
        <v>5</v>
      </c>
      <c r="D4" s="14">
        <v>3620</v>
      </c>
      <c r="E4" s="14"/>
      <c r="F4" s="14"/>
      <c r="G4" s="14">
        <v>6340</v>
      </c>
      <c r="H4" s="14">
        <v>672</v>
      </c>
      <c r="I4" s="14">
        <v>2334</v>
      </c>
      <c r="J4" s="14">
        <v>3980</v>
      </c>
      <c r="K4" s="14">
        <v>1192</v>
      </c>
      <c r="L4" s="14">
        <v>138</v>
      </c>
      <c r="M4" s="14">
        <f>Tabla12[[#This Row],[CF_Inv_M1]]+Tabla12[[#This Row],[CCD_Inv_M1]]+Tabla12[[#This Row],[CM_Inv_M1]]</f>
        <v>13940</v>
      </c>
      <c r="N4" s="14">
        <f>Tabla12[[#This Row],[CF_Pro_M1]]+Tabla12[[#This Row],[CCD_Pro_M1]]+Tabla12[[#This Row],[CM_Pro_M1]]</f>
        <v>1864</v>
      </c>
      <c r="O4" s="14">
        <f>Tabla12[[#This Row],[CF_Bo_M1]]+Tabla12[[#This Row],[CCD_Bo_M1]]+Tabla12[[#This Row],[CM_Bo_M1]]</f>
        <v>2472</v>
      </c>
      <c r="P4" s="14">
        <f>Tabla12[[#This Row],[CINV_T_M1]]+Tabla12[[#This Row],[CP_T_M1]]+Tabla12[[#This Row],[CBO_T_M1]]</f>
        <v>18276</v>
      </c>
      <c r="R4">
        <v>724</v>
      </c>
      <c r="S4">
        <v>634</v>
      </c>
      <c r="T4">
        <v>796</v>
      </c>
      <c r="V4">
        <v>484</v>
      </c>
      <c r="W4">
        <v>46</v>
      </c>
    </row>
    <row r="5" spans="1:23" x14ac:dyDescent="0.35">
      <c r="A5" s="14">
        <f t="shared" ref="A5:A6" si="3">A4+1</f>
        <v>6</v>
      </c>
      <c r="B5" s="14">
        <f t="shared" si="1"/>
        <v>6</v>
      </c>
      <c r="C5" s="14">
        <f t="shared" si="2"/>
        <v>6</v>
      </c>
      <c r="D5" s="14">
        <v>3888</v>
      </c>
      <c r="E5" s="14"/>
      <c r="F5" s="14"/>
      <c r="G5" s="14">
        <v>8016</v>
      </c>
      <c r="H5" s="14">
        <v>762</v>
      </c>
      <c r="I5" s="14">
        <v>2790</v>
      </c>
      <c r="J5" s="14">
        <v>4212</v>
      </c>
      <c r="K5" s="14">
        <v>1128</v>
      </c>
      <c r="L5" s="14">
        <v>240</v>
      </c>
      <c r="M5" s="14">
        <f>Tabla12[[#This Row],[CF_Inv_M1]]+Tabla12[[#This Row],[CCD_Inv_M1]]+Tabla12[[#This Row],[CM_Inv_M1]]</f>
        <v>16116</v>
      </c>
      <c r="N5" s="14">
        <f>Tabla12[[#This Row],[CF_Pro_M1]]+Tabla12[[#This Row],[CCD_Pro_M1]]+Tabla12[[#This Row],[CM_Pro_M1]]</f>
        <v>1890</v>
      </c>
      <c r="O5" s="14">
        <f>Tabla12[[#This Row],[CF_Bo_M1]]+Tabla12[[#This Row],[CCD_Bo_M1]]+Tabla12[[#This Row],[CM_Bo_M1]]</f>
        <v>3030</v>
      </c>
      <c r="P5" s="14">
        <f>Tabla12[[#This Row],[CINV_T_M1]]+Tabla12[[#This Row],[CP_T_M1]]+Tabla12[[#This Row],[CBO_T_M1]]</f>
        <v>21036</v>
      </c>
      <c r="R5">
        <v>648</v>
      </c>
      <c r="S5">
        <v>668</v>
      </c>
      <c r="T5">
        <v>702</v>
      </c>
      <c r="V5">
        <v>573</v>
      </c>
      <c r="W5">
        <v>74</v>
      </c>
    </row>
    <row r="6" spans="1:23" x14ac:dyDescent="0.35">
      <c r="A6" s="14">
        <f t="shared" si="3"/>
        <v>7</v>
      </c>
      <c r="B6" s="14">
        <f t="shared" si="1"/>
        <v>7</v>
      </c>
      <c r="C6" s="14">
        <f t="shared" si="2"/>
        <v>7</v>
      </c>
      <c r="D6" s="14">
        <v>4536</v>
      </c>
      <c r="E6" s="14"/>
      <c r="F6" s="14">
        <v>21</v>
      </c>
      <c r="G6" s="14">
        <v>8932</v>
      </c>
      <c r="H6" s="14">
        <v>741</v>
      </c>
      <c r="I6" s="14">
        <v>3096</v>
      </c>
      <c r="J6" s="14">
        <v>4914</v>
      </c>
      <c r="K6" s="14">
        <v>1192</v>
      </c>
      <c r="L6" s="14">
        <v>240</v>
      </c>
      <c r="M6" s="14">
        <f>Tabla12[[#This Row],[CF_Inv_M1]]+Tabla12[[#This Row],[CCD_Inv_M1]]+Tabla12[[#This Row],[CM_Inv_M1]]</f>
        <v>18382</v>
      </c>
      <c r="N6" s="14">
        <f>Tabla12[[#This Row],[CF_Pro_M1]]+Tabla12[[#This Row],[CCD_Pro_M1]]+Tabla12[[#This Row],[CM_Pro_M1]]</f>
        <v>1933</v>
      </c>
      <c r="O6" s="14">
        <f>Tabla12[[#This Row],[CF_Bo_M1]]+Tabla12[[#This Row],[CCD_Bo_M1]]+Tabla12[[#This Row],[CM_Bo_M1]]</f>
        <v>3357</v>
      </c>
      <c r="P6" s="14">
        <f>Tabla12[[#This Row],[CINV_T_M1]]+Tabla12[[#This Row],[CP_T_M1]]+Tabla12[[#This Row],[CBO_T_M1]]</f>
        <v>23672</v>
      </c>
      <c r="R6">
        <v>648</v>
      </c>
      <c r="S6">
        <v>638</v>
      </c>
      <c r="T6">
        <v>702</v>
      </c>
      <c r="U6">
        <v>7</v>
      </c>
      <c r="V6">
        <v>622</v>
      </c>
      <c r="W6">
        <v>74</v>
      </c>
    </row>
    <row r="7" spans="1:23" x14ac:dyDescent="0.35">
      <c r="A7" s="14">
        <f>A6+1</f>
        <v>8</v>
      </c>
      <c r="B7" s="14">
        <f t="shared" si="1"/>
        <v>8</v>
      </c>
      <c r="C7" s="14">
        <f t="shared" si="2"/>
        <v>8</v>
      </c>
      <c r="D7" s="14">
        <v>5184</v>
      </c>
      <c r="E7" s="14"/>
      <c r="F7" s="14">
        <v>21</v>
      </c>
      <c r="G7" s="14">
        <v>10112</v>
      </c>
      <c r="H7" s="14">
        <v>741</v>
      </c>
      <c r="I7" s="14">
        <v>3186</v>
      </c>
      <c r="J7" s="14">
        <v>5616</v>
      </c>
      <c r="K7" s="14">
        <v>1192</v>
      </c>
      <c r="L7" s="14">
        <v>240</v>
      </c>
      <c r="M7" s="14">
        <f>Tabla12[[#This Row],[CF_Inv_M1]]+Tabla12[[#This Row],[CCD_Inv_M1]]+Tabla12[[#This Row],[CM_Inv_M1]]</f>
        <v>20912</v>
      </c>
      <c r="N7" s="14">
        <f>Tabla12[[#This Row],[CF_Pro_M1]]+Tabla12[[#This Row],[CCD_Pro_M1]]+Tabla12[[#This Row],[CM_Pro_M1]]</f>
        <v>1933</v>
      </c>
      <c r="O7" s="14">
        <f>Tabla12[[#This Row],[CF_Bo_M1]]+Tabla12[[#This Row],[CCD_Bo_M1]]+Tabla12[[#This Row],[CM_Bo_M1]]</f>
        <v>3447</v>
      </c>
      <c r="P7" s="14">
        <f>Tabla12[[#This Row],[CINV_T_M1]]+Tabla12[[#This Row],[CP_T_M1]]+Tabla12[[#This Row],[CBO_T_M1]]</f>
        <v>26292</v>
      </c>
      <c r="R7">
        <v>648</v>
      </c>
      <c r="S7">
        <v>632</v>
      </c>
      <c r="T7">
        <v>702</v>
      </c>
      <c r="U7">
        <v>7</v>
      </c>
      <c r="V7">
        <v>647</v>
      </c>
      <c r="W7">
        <v>74</v>
      </c>
    </row>
    <row r="8" spans="1:23" x14ac:dyDescent="0.35">
      <c r="A8" s="14">
        <f t="shared" ref="A8:A10" si="4">A7+1</f>
        <v>9</v>
      </c>
      <c r="B8" s="14">
        <f t="shared" ref="B8:B10" si="5">B7+1</f>
        <v>9</v>
      </c>
      <c r="C8" s="14">
        <f t="shared" ref="C8:C10" si="6">C7+1</f>
        <v>9</v>
      </c>
      <c r="D8" s="14">
        <v>5832</v>
      </c>
      <c r="E8" s="14"/>
      <c r="F8" s="14"/>
      <c r="G8" s="14">
        <v>11304</v>
      </c>
      <c r="H8" s="14">
        <v>738</v>
      </c>
      <c r="I8" s="14">
        <v>3150</v>
      </c>
      <c r="J8" s="14">
        <v>6318</v>
      </c>
      <c r="K8" s="14">
        <v>1176</v>
      </c>
      <c r="L8" s="14">
        <v>384</v>
      </c>
      <c r="M8" s="14">
        <f>Tabla12[[#This Row],[CF_Inv_M1]]+Tabla12[[#This Row],[CCD_Inv_M1]]+Tabla12[[#This Row],[CM_Inv_M1]]</f>
        <v>23454</v>
      </c>
      <c r="N8" s="14">
        <f>Tabla12[[#This Row],[CF_Pro_M1]]+Tabla12[[#This Row],[CCD_Pro_M1]]+Tabla12[[#This Row],[CM_Pro_M1]]</f>
        <v>1914</v>
      </c>
      <c r="O8" s="14">
        <f>Tabla12[[#This Row],[CF_Bo_M1]]+Tabla12[[#This Row],[CCD_Bo_M1]]+Tabla12[[#This Row],[CM_Bo_M1]]</f>
        <v>3534</v>
      </c>
      <c r="P8" s="14">
        <f>Tabla12[[#This Row],[CINV_T_M1]]+Tabla12[[#This Row],[CP_T_M1]]+Tabla12[[#This Row],[CBO_T_M1]]</f>
        <v>28902</v>
      </c>
      <c r="R8">
        <v>648</v>
      </c>
      <c r="S8">
        <v>628</v>
      </c>
      <c r="T8">
        <v>702</v>
      </c>
      <c r="V8">
        <v>622</v>
      </c>
      <c r="W8">
        <v>98</v>
      </c>
    </row>
    <row r="9" spans="1:23" x14ac:dyDescent="0.35">
      <c r="A9" s="14">
        <f t="shared" si="4"/>
        <v>10</v>
      </c>
      <c r="B9" s="14">
        <f t="shared" si="5"/>
        <v>10</v>
      </c>
      <c r="C9" s="14">
        <f t="shared" si="6"/>
        <v>10</v>
      </c>
      <c r="D9" s="14">
        <v>6480</v>
      </c>
      <c r="E9" s="14"/>
      <c r="F9" s="14">
        <v>3</v>
      </c>
      <c r="G9" s="14">
        <v>12560</v>
      </c>
      <c r="H9" s="14">
        <v>735</v>
      </c>
      <c r="I9" s="14">
        <v>3150</v>
      </c>
      <c r="J9" s="14">
        <v>7020</v>
      </c>
      <c r="K9" s="14">
        <v>1176</v>
      </c>
      <c r="L9" s="14">
        <v>384</v>
      </c>
      <c r="M9" s="14">
        <f>Tabla12[[#This Row],[CF_Inv_M1]]+Tabla12[[#This Row],[CCD_Inv_M1]]+Tabla12[[#This Row],[CM_Inv_M1]]</f>
        <v>26060</v>
      </c>
      <c r="N9" s="14">
        <f>Tabla12[[#This Row],[CF_Pro_M1]]+Tabla12[[#This Row],[CCD_Pro_M1]]+Tabla12[[#This Row],[CM_Pro_M1]]</f>
        <v>1911</v>
      </c>
      <c r="O9" s="14">
        <f>Tabla12[[#This Row],[CF_Bo_M1]]+Tabla12[[#This Row],[CCD_Bo_M1]]+Tabla12[[#This Row],[CM_Bo_M1]]</f>
        <v>3537</v>
      </c>
      <c r="P9" s="14">
        <f>Tabla12[[#This Row],[CINV_T_M1]]+Tabla12[[#This Row],[CP_T_M1]]+Tabla12[[#This Row],[CBO_T_M1]]</f>
        <v>31508</v>
      </c>
      <c r="R9">
        <v>648</v>
      </c>
      <c r="S9">
        <v>628</v>
      </c>
      <c r="T9">
        <v>702</v>
      </c>
      <c r="U9">
        <v>1</v>
      </c>
      <c r="V9">
        <v>627</v>
      </c>
      <c r="W9">
        <v>98</v>
      </c>
    </row>
    <row r="10" spans="1:23" x14ac:dyDescent="0.35">
      <c r="A10" s="14">
        <f t="shared" si="4"/>
        <v>11</v>
      </c>
      <c r="B10" s="14">
        <f t="shared" si="5"/>
        <v>11</v>
      </c>
      <c r="C10" s="14">
        <f t="shared" si="6"/>
        <v>11</v>
      </c>
      <c r="D10" s="14">
        <v>6908</v>
      </c>
      <c r="E10" s="14"/>
      <c r="F10" s="14">
        <v>6</v>
      </c>
      <c r="G10" s="14">
        <v>13552</v>
      </c>
      <c r="H10" s="14">
        <v>630</v>
      </c>
      <c r="I10" s="14">
        <v>2904</v>
      </c>
      <c r="J10" s="14">
        <v>7634</v>
      </c>
      <c r="K10" s="14">
        <v>1048</v>
      </c>
      <c r="L10" s="14">
        <v>1404</v>
      </c>
      <c r="M10" s="14">
        <f>Tabla12[[#This Row],[CF_Inv_M1]]+Tabla12[[#This Row],[CCD_Inv_M1]]+Tabla12[[#This Row],[CM_Inv_M1]]</f>
        <v>28094</v>
      </c>
      <c r="N10" s="14">
        <f>Tabla12[[#This Row],[CF_Pro_M1]]+Tabla12[[#This Row],[CCD_Pro_M1]]+Tabla12[[#This Row],[CM_Pro_M1]]</f>
        <v>1678</v>
      </c>
      <c r="O10" s="14">
        <f>Tabla12[[#This Row],[CF_Bo_M1]]+Tabla12[[#This Row],[CCD_Bo_M1]]+Tabla12[[#This Row],[CM_Bo_M1]]</f>
        <v>4314</v>
      </c>
      <c r="P10" s="14">
        <f>Tabla12[[#This Row],[CINV_T_M1]]+Tabla12[[#This Row],[CP_T_M1]]+Tabla12[[#This Row],[CBO_T_M1]]</f>
        <v>34086</v>
      </c>
      <c r="R10">
        <v>628</v>
      </c>
      <c r="S10">
        <v>616</v>
      </c>
      <c r="T10">
        <v>694</v>
      </c>
      <c r="U10">
        <v>2</v>
      </c>
      <c r="V10">
        <v>580</v>
      </c>
      <c r="W10">
        <v>270</v>
      </c>
    </row>
    <row r="11" spans="1:23" x14ac:dyDescent="0.35">
      <c r="A11" s="14">
        <f t="shared" ref="A11:A16" si="7">A10+1</f>
        <v>12</v>
      </c>
      <c r="B11" s="14">
        <f t="shared" ref="B11:B16" si="8">B10+1</f>
        <v>12</v>
      </c>
      <c r="C11" s="14">
        <f t="shared" ref="C11:C16" si="9">C10+1</f>
        <v>12</v>
      </c>
      <c r="D11" s="14">
        <v>7536</v>
      </c>
      <c r="E11" s="14"/>
      <c r="F11" s="14"/>
      <c r="G11" s="14">
        <v>14784</v>
      </c>
      <c r="H11" s="14">
        <v>636</v>
      </c>
      <c r="I11" s="14">
        <v>2904</v>
      </c>
      <c r="J11" s="14">
        <v>8328</v>
      </c>
      <c r="K11" s="14">
        <v>1048</v>
      </c>
      <c r="L11" s="14">
        <v>1404</v>
      </c>
      <c r="M11" s="14">
        <f>Tabla12[[#This Row],[CF_Inv_M1]]+Tabla12[[#This Row],[CCD_Inv_M1]]+Tabla12[[#This Row],[CM_Inv_M1]]</f>
        <v>30648</v>
      </c>
      <c r="N11" s="14">
        <f>Tabla12[[#This Row],[CF_Pro_M1]]+Tabla12[[#This Row],[CCD_Pro_M1]]+Tabla12[[#This Row],[CM_Pro_M1]]</f>
        <v>1684</v>
      </c>
      <c r="O11" s="14">
        <f>Tabla12[[#This Row],[CF_Bo_M1]]+Tabla12[[#This Row],[CCD_Bo_M1]]+Tabla12[[#This Row],[CM_Bo_M1]]</f>
        <v>4308</v>
      </c>
      <c r="P11" s="14">
        <f>Tabla12[[#This Row],[CINV_T_M1]]+Tabla12[[#This Row],[CP_T_M1]]+Tabla12[[#This Row],[CBO_T_M1]]</f>
        <v>36640</v>
      </c>
      <c r="R11">
        <v>628</v>
      </c>
      <c r="S11">
        <v>616</v>
      </c>
      <c r="T11">
        <v>694</v>
      </c>
      <c r="V11">
        <v>580</v>
      </c>
      <c r="W11">
        <v>270</v>
      </c>
    </row>
    <row r="12" spans="1:23" x14ac:dyDescent="0.35">
      <c r="A12" s="14">
        <f t="shared" si="7"/>
        <v>13</v>
      </c>
      <c r="B12" s="14">
        <f t="shared" si="8"/>
        <v>13</v>
      </c>
      <c r="C12" s="14">
        <f t="shared" si="9"/>
        <v>13</v>
      </c>
      <c r="D12" s="14">
        <v>8164</v>
      </c>
      <c r="E12" s="14"/>
      <c r="F12" s="14">
        <v>24</v>
      </c>
      <c r="G12" s="14">
        <v>16068</v>
      </c>
      <c r="H12" s="14">
        <v>624</v>
      </c>
      <c r="I12" s="14">
        <v>2856</v>
      </c>
      <c r="J12" s="14">
        <v>8684</v>
      </c>
      <c r="K12" s="14">
        <v>1016</v>
      </c>
      <c r="L12" s="14">
        <v>1746</v>
      </c>
      <c r="M12" s="14">
        <f>Tabla12[[#This Row],[CF_Inv_M1]]+Tabla12[[#This Row],[CCD_Inv_M1]]+Tabla12[[#This Row],[CM_Inv_M1]]</f>
        <v>32916</v>
      </c>
      <c r="N12" s="14">
        <f>Tabla12[[#This Row],[CF_Pro_M1]]+Tabla12[[#This Row],[CCD_Pro_M1]]+Tabla12[[#This Row],[CM_Pro_M1]]</f>
        <v>1640</v>
      </c>
      <c r="O12" s="14">
        <f>Tabla12[[#This Row],[CF_Bo_M1]]+Tabla12[[#This Row],[CCD_Bo_M1]]+Tabla12[[#This Row],[CM_Bo_M1]]</f>
        <v>4626</v>
      </c>
      <c r="P12" s="14">
        <f>Tabla12[[#This Row],[CINV_T_M1]]+Tabla12[[#This Row],[CP_T_M1]]+Tabla12[[#This Row],[CBO_T_M1]]</f>
        <v>39182</v>
      </c>
      <c r="R12">
        <v>628</v>
      </c>
      <c r="S12">
        <v>618</v>
      </c>
      <c r="T12">
        <v>668</v>
      </c>
      <c r="U12">
        <v>8</v>
      </c>
      <c r="V12">
        <v>560</v>
      </c>
      <c r="W12">
        <v>306</v>
      </c>
    </row>
    <row r="13" spans="1:23" x14ac:dyDescent="0.35">
      <c r="A13" s="14">
        <f t="shared" si="7"/>
        <v>14</v>
      </c>
      <c r="B13" s="14">
        <f t="shared" si="8"/>
        <v>14</v>
      </c>
      <c r="C13" s="14">
        <f t="shared" si="9"/>
        <v>14</v>
      </c>
      <c r="D13" s="14">
        <v>8792</v>
      </c>
      <c r="E13" s="14"/>
      <c r="F13" s="14">
        <v>12</v>
      </c>
      <c r="G13" s="14">
        <v>17304</v>
      </c>
      <c r="H13" s="14">
        <v>636</v>
      </c>
      <c r="I13" s="14">
        <v>2856</v>
      </c>
      <c r="J13" s="14">
        <v>9352</v>
      </c>
      <c r="K13" s="14">
        <v>1016</v>
      </c>
      <c r="L13" s="14">
        <v>1746</v>
      </c>
      <c r="M13" s="14">
        <f>Tabla12[[#This Row],[CF_Inv_M1]]+Tabla12[[#This Row],[CCD_Inv_M1]]+Tabla12[[#This Row],[CM_Inv_M1]]</f>
        <v>35448</v>
      </c>
      <c r="N13" s="14">
        <f>Tabla12[[#This Row],[CF_Pro_M1]]+Tabla12[[#This Row],[CCD_Pro_M1]]+Tabla12[[#This Row],[CM_Pro_M1]]</f>
        <v>1652</v>
      </c>
      <c r="O13" s="14">
        <f>Tabla12[[#This Row],[CF_Bo_M1]]+Tabla12[[#This Row],[CCD_Bo_M1]]+Tabla12[[#This Row],[CM_Bo_M1]]</f>
        <v>4614</v>
      </c>
      <c r="P13" s="14">
        <f>Tabla12[[#This Row],[CINV_T_M1]]+Tabla12[[#This Row],[CP_T_M1]]+Tabla12[[#This Row],[CBO_T_M1]]</f>
        <v>41714</v>
      </c>
      <c r="R13">
        <v>628</v>
      </c>
      <c r="S13">
        <v>618</v>
      </c>
      <c r="T13">
        <v>668</v>
      </c>
      <c r="U13">
        <v>4</v>
      </c>
      <c r="V13">
        <v>560</v>
      </c>
      <c r="W13">
        <v>306</v>
      </c>
    </row>
    <row r="14" spans="1:23" x14ac:dyDescent="0.35">
      <c r="A14" s="14">
        <f t="shared" si="7"/>
        <v>15</v>
      </c>
      <c r="B14" s="14">
        <f t="shared" si="8"/>
        <v>15</v>
      </c>
      <c r="C14" s="14">
        <f t="shared" si="9"/>
        <v>15</v>
      </c>
      <c r="D14" s="14">
        <v>9420</v>
      </c>
      <c r="E14" s="14"/>
      <c r="F14" s="14">
        <v>12</v>
      </c>
      <c r="G14" s="14">
        <v>18540</v>
      </c>
      <c r="H14" s="14">
        <v>636</v>
      </c>
      <c r="I14" s="14">
        <v>2856</v>
      </c>
      <c r="J14" s="14">
        <v>10020</v>
      </c>
      <c r="K14" s="14">
        <v>1016</v>
      </c>
      <c r="L14" s="14">
        <v>1746</v>
      </c>
      <c r="M14" s="14">
        <f>Tabla12[[#This Row],[CF_Inv_M1]]+Tabla12[[#This Row],[CCD_Inv_M1]]+Tabla12[[#This Row],[CM_Inv_M1]]</f>
        <v>37980</v>
      </c>
      <c r="N14" s="14">
        <f>Tabla12[[#This Row],[CF_Pro_M1]]+Tabla12[[#This Row],[CCD_Pro_M1]]+Tabla12[[#This Row],[CM_Pro_M1]]</f>
        <v>1652</v>
      </c>
      <c r="O14" s="14">
        <f>Tabla12[[#This Row],[CF_Bo_M1]]+Tabla12[[#This Row],[CCD_Bo_M1]]+Tabla12[[#This Row],[CM_Bo_M1]]</f>
        <v>4614</v>
      </c>
      <c r="P14" s="14">
        <f>Tabla12[[#This Row],[CINV_T_M1]]+Tabla12[[#This Row],[CP_T_M1]]+Tabla12[[#This Row],[CBO_T_M1]]</f>
        <v>44246</v>
      </c>
      <c r="R14">
        <v>628</v>
      </c>
      <c r="S14">
        <v>618</v>
      </c>
      <c r="T14">
        <v>668</v>
      </c>
      <c r="U14">
        <v>4</v>
      </c>
      <c r="V14">
        <v>560</v>
      </c>
      <c r="W14">
        <v>306</v>
      </c>
    </row>
    <row r="15" spans="1:23" x14ac:dyDescent="0.35">
      <c r="A15" s="14">
        <f t="shared" si="7"/>
        <v>16</v>
      </c>
      <c r="B15" s="14">
        <f t="shared" si="8"/>
        <v>16</v>
      </c>
      <c r="C15" s="14">
        <f t="shared" si="9"/>
        <v>16</v>
      </c>
      <c r="D15" s="14">
        <v>10048</v>
      </c>
      <c r="E15" s="14"/>
      <c r="F15" s="14"/>
      <c r="G15" s="14">
        <v>19776</v>
      </c>
      <c r="H15" s="14">
        <v>648</v>
      </c>
      <c r="I15" s="14">
        <v>2844</v>
      </c>
      <c r="J15" s="14">
        <v>10656</v>
      </c>
      <c r="K15" s="14">
        <v>1024</v>
      </c>
      <c r="L15" s="14">
        <v>1782</v>
      </c>
      <c r="M15" s="14">
        <f>Tabla12[[#This Row],[CF_Inv_M1]]+Tabla12[[#This Row],[CCD_Inv_M1]]+Tabla12[[#This Row],[CM_Inv_M1]]</f>
        <v>40480</v>
      </c>
      <c r="N15" s="14">
        <f>Tabla12[[#This Row],[CF_Pro_M1]]+Tabla12[[#This Row],[CCD_Pro_M1]]+Tabla12[[#This Row],[CM_Pro_M1]]</f>
        <v>1672</v>
      </c>
      <c r="O15" s="14">
        <f>Tabla12[[#This Row],[CF_Bo_M1]]+Tabla12[[#This Row],[CCD_Bo_M1]]+Tabla12[[#This Row],[CM_Bo_M1]]</f>
        <v>4626</v>
      </c>
      <c r="P15" s="14">
        <f>Tabla12[[#This Row],[CINV_T_M1]]+Tabla12[[#This Row],[CP_T_M1]]+Tabla12[[#This Row],[CBO_T_M1]]</f>
        <v>46778</v>
      </c>
      <c r="R15">
        <v>628</v>
      </c>
      <c r="S15">
        <v>618</v>
      </c>
      <c r="T15">
        <v>666</v>
      </c>
      <c r="V15">
        <v>556</v>
      </c>
      <c r="W15">
        <v>312</v>
      </c>
    </row>
    <row r="16" spans="1:23" x14ac:dyDescent="0.35">
      <c r="A16" s="14">
        <f t="shared" si="7"/>
        <v>17</v>
      </c>
      <c r="B16" s="14">
        <f t="shared" si="8"/>
        <v>17</v>
      </c>
      <c r="C16" s="14">
        <f t="shared" si="9"/>
        <v>17</v>
      </c>
      <c r="D16" s="14">
        <v>10642</v>
      </c>
      <c r="E16" s="14"/>
      <c r="F16" s="14">
        <v>6</v>
      </c>
      <c r="G16" s="14">
        <v>21556</v>
      </c>
      <c r="H16" s="14">
        <v>738</v>
      </c>
      <c r="I16" s="14">
        <v>3132</v>
      </c>
      <c r="J16" s="14">
        <v>10234</v>
      </c>
      <c r="K16" s="14">
        <v>976</v>
      </c>
      <c r="L16" s="14">
        <v>2016</v>
      </c>
      <c r="M16" s="14">
        <f>Tabla12[[#This Row],[CF_Inv_M1]]+Tabla12[[#This Row],[CCD_Inv_M1]]+Tabla12[[#This Row],[CM_Inv_M1]]</f>
        <v>42432</v>
      </c>
      <c r="N16" s="14">
        <f>Tabla12[[#This Row],[CF_Pro_M1]]+Tabla12[[#This Row],[CCD_Pro_M1]]+Tabla12[[#This Row],[CM_Pro_M1]]</f>
        <v>1714</v>
      </c>
      <c r="O16" s="14">
        <f>Tabla12[[#This Row],[CF_Bo_M1]]+Tabla12[[#This Row],[CCD_Bo_M1]]+Tabla12[[#This Row],[CM_Bo_M1]]</f>
        <v>5154</v>
      </c>
      <c r="P16" s="14">
        <f>Tabla12[[#This Row],[CINV_T_M1]]+Tabla12[[#This Row],[CP_T_M1]]+Tabla12[[#This Row],[CBO_T_M1]]</f>
        <v>49300</v>
      </c>
      <c r="R16">
        <v>626</v>
      </c>
      <c r="S16">
        <v>634</v>
      </c>
      <c r="T16">
        <v>602</v>
      </c>
      <c r="U16">
        <v>2</v>
      </c>
      <c r="V16">
        <v>596</v>
      </c>
      <c r="W16">
        <v>342</v>
      </c>
    </row>
    <row r="18" spans="1:23" x14ac:dyDescent="0.35">
      <c r="A18" t="s">
        <v>46</v>
      </c>
      <c r="B18" t="s">
        <v>53</v>
      </c>
      <c r="C18" t="s">
        <v>54</v>
      </c>
      <c r="D18" s="3" t="s">
        <v>36</v>
      </c>
      <c r="E18" s="3" t="s">
        <v>37</v>
      </c>
      <c r="F18" s="3" t="s">
        <v>38</v>
      </c>
      <c r="G18" s="3" t="s">
        <v>39</v>
      </c>
      <c r="H18" s="3" t="s">
        <v>40</v>
      </c>
      <c r="I18" s="3" t="s">
        <v>41</v>
      </c>
      <c r="J18" s="3" t="s">
        <v>42</v>
      </c>
      <c r="K18" s="3" t="s">
        <v>43</v>
      </c>
      <c r="L18" s="3" t="s">
        <v>44</v>
      </c>
      <c r="M18" s="13" t="s">
        <v>65</v>
      </c>
      <c r="N18" s="13" t="s">
        <v>66</v>
      </c>
      <c r="O18" s="13" t="s">
        <v>67</v>
      </c>
      <c r="P18" s="13" t="s">
        <v>71</v>
      </c>
      <c r="R18" s="8" t="s">
        <v>50</v>
      </c>
      <c r="S18" s="8" t="s">
        <v>51</v>
      </c>
      <c r="T18" s="8" t="s">
        <v>52</v>
      </c>
      <c r="U18" s="8" t="s">
        <v>22</v>
      </c>
      <c r="V18" s="8" t="s">
        <v>23</v>
      </c>
      <c r="W18" s="8" t="s">
        <v>24</v>
      </c>
    </row>
    <row r="19" spans="1:23" x14ac:dyDescent="0.35">
      <c r="A19" s="14">
        <v>3</v>
      </c>
      <c r="B19" s="14">
        <v>3</v>
      </c>
      <c r="C19" s="14">
        <v>3</v>
      </c>
      <c r="D19" s="14">
        <v>2958</v>
      </c>
      <c r="E19" s="14"/>
      <c r="F19" s="14"/>
      <c r="G19" s="14">
        <v>4332</v>
      </c>
      <c r="H19" s="14">
        <v>528</v>
      </c>
      <c r="I19" s="14">
        <v>1824</v>
      </c>
      <c r="J19" s="14">
        <v>3360</v>
      </c>
      <c r="K19" s="14">
        <v>1592</v>
      </c>
      <c r="L19" s="14">
        <v>108</v>
      </c>
      <c r="M19" s="14">
        <f>Tabla1215[[#This Row],[CF_Inv_M2]]+Tabla1215[[#This Row],[CCD_Inv_M2]]+Tabla1215[[#This Row],[CM_Inv_M2]]</f>
        <v>10650</v>
      </c>
      <c r="N19" s="14">
        <f>Tabla1215[[#This Row],[CF_Pro_M2]]+Tabla1215[[#This Row],[CCD_Pro_M2]]+Tabla1215[[#This Row],[CM_Pro_M2]]</f>
        <v>2120</v>
      </c>
      <c r="O19" s="14">
        <f>Tabla1215[[#This Row],[CF_Bo_M2]]+Tabla1215[[#This Row],[CCD_Bo_M2]]+Tabla1215[[#This Row],[CM_Bo_M2]]</f>
        <v>1932</v>
      </c>
      <c r="P19" s="14">
        <f>Tabla1215[[#This Row],[CINV_T_M2]]+Tabla1215[[#This Row],[CP_T_M2]]+Tabla1215[[#This Row],[CBO_T_M2]]</f>
        <v>14702</v>
      </c>
      <c r="R19">
        <v>986</v>
      </c>
      <c r="S19">
        <v>722</v>
      </c>
      <c r="T19">
        <v>1120</v>
      </c>
      <c r="V19">
        <v>292</v>
      </c>
      <c r="W19">
        <v>36</v>
      </c>
    </row>
    <row r="20" spans="1:23" x14ac:dyDescent="0.35">
      <c r="A20" s="14">
        <f>A19+1</f>
        <v>4</v>
      </c>
      <c r="B20" s="14">
        <f t="shared" ref="B20:B33" si="10">B19+1</f>
        <v>4</v>
      </c>
      <c r="C20" s="14">
        <f t="shared" ref="C20:C33" si="11">C19+1</f>
        <v>4</v>
      </c>
      <c r="D20" s="14">
        <v>3872</v>
      </c>
      <c r="E20" s="14"/>
      <c r="F20" s="14"/>
      <c r="G20" s="14">
        <v>5664</v>
      </c>
      <c r="H20" s="14">
        <v>564</v>
      </c>
      <c r="I20" s="14">
        <v>1998</v>
      </c>
      <c r="J20" s="14">
        <v>4432</v>
      </c>
      <c r="K20" s="14">
        <v>1584</v>
      </c>
      <c r="L20" s="14">
        <v>108</v>
      </c>
      <c r="M20" s="14">
        <f>Tabla1215[[#This Row],[CF_Inv_M2]]+Tabla1215[[#This Row],[CCD_Inv_M2]]+Tabla1215[[#This Row],[CM_Inv_M2]]</f>
        <v>13968</v>
      </c>
      <c r="N20" s="14">
        <f>Tabla1215[[#This Row],[CF_Pro_M2]]+Tabla1215[[#This Row],[CCD_Pro_M2]]+Tabla1215[[#This Row],[CM_Pro_M2]]</f>
        <v>2148</v>
      </c>
      <c r="O20" s="14">
        <f>Tabla1215[[#This Row],[CF_Bo_M2]]+Tabla1215[[#This Row],[CCD_Bo_M2]]+Tabla1215[[#This Row],[CM_Bo_M2]]</f>
        <v>2106</v>
      </c>
      <c r="P20" s="14">
        <f>Tabla1215[[#This Row],[CINV_T_M2]]+Tabla1215[[#This Row],[CP_T_M2]]+Tabla1215[[#This Row],[CBO_T_M2]]</f>
        <v>18222</v>
      </c>
      <c r="R20">
        <v>968</v>
      </c>
      <c r="S20">
        <v>708</v>
      </c>
      <c r="T20">
        <v>1108</v>
      </c>
      <c r="V20">
        <v>310</v>
      </c>
      <c r="W20">
        <v>36</v>
      </c>
    </row>
    <row r="21" spans="1:23" x14ac:dyDescent="0.35">
      <c r="A21" s="14">
        <f t="shared" ref="A21:A23" si="12">A20+1</f>
        <v>5</v>
      </c>
      <c r="B21" s="14">
        <f t="shared" si="10"/>
        <v>5</v>
      </c>
      <c r="C21" s="14">
        <f t="shared" si="11"/>
        <v>5</v>
      </c>
      <c r="D21" s="14">
        <v>4840</v>
      </c>
      <c r="E21" s="14"/>
      <c r="F21" s="14"/>
      <c r="G21" s="14">
        <v>6840</v>
      </c>
      <c r="H21" s="14">
        <v>564</v>
      </c>
      <c r="I21" s="14">
        <v>2220</v>
      </c>
      <c r="J21" s="14">
        <v>5540</v>
      </c>
      <c r="K21" s="14">
        <v>1584</v>
      </c>
      <c r="L21" s="14">
        <v>108</v>
      </c>
      <c r="M21" s="14">
        <f>Tabla1215[[#This Row],[CF_Inv_M2]]+Tabla1215[[#This Row],[CCD_Inv_M2]]+Tabla1215[[#This Row],[CM_Inv_M2]]</f>
        <v>17220</v>
      </c>
      <c r="N21" s="14">
        <f>Tabla1215[[#This Row],[CF_Pro_M2]]+Tabla1215[[#This Row],[CCD_Pro_M2]]+Tabla1215[[#This Row],[CM_Pro_M2]]</f>
        <v>2148</v>
      </c>
      <c r="O21" s="14">
        <f>Tabla1215[[#This Row],[CF_Bo_M2]]+Tabla1215[[#This Row],[CCD_Bo_M2]]+Tabla1215[[#This Row],[CM_Bo_M2]]</f>
        <v>2328</v>
      </c>
      <c r="P21" s="14">
        <f>Tabla1215[[#This Row],[CINV_T_M2]]+Tabla1215[[#This Row],[CP_T_M2]]+Tabla1215[[#This Row],[CBO_T_M2]]</f>
        <v>21696</v>
      </c>
      <c r="R21">
        <v>968</v>
      </c>
      <c r="S21">
        <v>684</v>
      </c>
      <c r="T21">
        <v>1108</v>
      </c>
      <c r="V21">
        <v>320</v>
      </c>
      <c r="W21">
        <v>36</v>
      </c>
    </row>
    <row r="22" spans="1:23" x14ac:dyDescent="0.35">
      <c r="A22" s="14">
        <f>A21+1</f>
        <v>6</v>
      </c>
      <c r="B22" s="14">
        <f t="shared" si="10"/>
        <v>6</v>
      </c>
      <c r="C22" s="14">
        <f t="shared" si="11"/>
        <v>6</v>
      </c>
      <c r="D22" s="14">
        <v>5616</v>
      </c>
      <c r="E22" s="14"/>
      <c r="F22" s="14"/>
      <c r="G22" s="14">
        <v>8016</v>
      </c>
      <c r="H22" s="14">
        <v>564</v>
      </c>
      <c r="I22" s="14">
        <v>2652</v>
      </c>
      <c r="J22" s="14">
        <v>6516</v>
      </c>
      <c r="K22" s="14">
        <v>1568</v>
      </c>
      <c r="L22" s="14">
        <v>114</v>
      </c>
      <c r="M22" s="14">
        <f>Tabla1215[[#This Row],[CF_Inv_M2]]+Tabla1215[[#This Row],[CCD_Inv_M2]]+Tabla1215[[#This Row],[CM_Inv_M2]]</f>
        <v>20148</v>
      </c>
      <c r="N22" s="14">
        <f>Tabla1215[[#This Row],[CF_Pro_M2]]+Tabla1215[[#This Row],[CCD_Pro_M2]]+Tabla1215[[#This Row],[CM_Pro_M2]]</f>
        <v>2132</v>
      </c>
      <c r="O22" s="14">
        <f>Tabla1215[[#This Row],[CF_Bo_M2]]+Tabla1215[[#This Row],[CCD_Bo_M2]]+Tabla1215[[#This Row],[CM_Bo_M2]]</f>
        <v>2766</v>
      </c>
      <c r="P22" s="14">
        <f>Tabla1215[[#This Row],[CINV_T_M2]]+Tabla1215[[#This Row],[CP_T_M2]]+Tabla1215[[#This Row],[CBO_T_M2]]</f>
        <v>25046</v>
      </c>
      <c r="R22">
        <v>936</v>
      </c>
      <c r="S22">
        <v>668</v>
      </c>
      <c r="T22">
        <v>1086</v>
      </c>
      <c r="V22">
        <v>354</v>
      </c>
      <c r="W22">
        <v>38</v>
      </c>
    </row>
    <row r="23" spans="1:23" x14ac:dyDescent="0.35">
      <c r="A23" s="14">
        <f t="shared" si="12"/>
        <v>7</v>
      </c>
      <c r="B23" s="14">
        <f t="shared" si="10"/>
        <v>7</v>
      </c>
      <c r="C23" s="14">
        <f t="shared" si="11"/>
        <v>7</v>
      </c>
      <c r="D23" s="14">
        <v>5964</v>
      </c>
      <c r="E23" s="14"/>
      <c r="F23" s="14"/>
      <c r="G23" s="14">
        <v>9968</v>
      </c>
      <c r="H23" s="14">
        <v>570</v>
      </c>
      <c r="I23" s="14">
        <v>2964</v>
      </c>
      <c r="J23" s="14">
        <v>7224</v>
      </c>
      <c r="K23" s="14">
        <v>1528</v>
      </c>
      <c r="L23" s="14">
        <v>120</v>
      </c>
      <c r="M23" s="14">
        <f>Tabla1215[[#This Row],[CF_Inv_M2]]+Tabla1215[[#This Row],[CCD_Inv_M2]]+Tabla1215[[#This Row],[CM_Inv_M2]]</f>
        <v>23156</v>
      </c>
      <c r="N23" s="14">
        <f>Tabla1215[[#This Row],[CF_Pro_M2]]+Tabla1215[[#This Row],[CCD_Pro_M2]]+Tabla1215[[#This Row],[CM_Pro_M2]]</f>
        <v>2098</v>
      </c>
      <c r="O23" s="14">
        <f>Tabla1215[[#This Row],[CF_Bo_M2]]+Tabla1215[[#This Row],[CCD_Bo_M2]]+Tabla1215[[#This Row],[CM_Bo_M2]]</f>
        <v>3084</v>
      </c>
      <c r="P23" s="14">
        <f>Tabla1215[[#This Row],[CINV_T_M2]]+Tabla1215[[#This Row],[CP_T_M2]]+Tabla1215[[#This Row],[CBO_T_M2]]</f>
        <v>28338</v>
      </c>
      <c r="R23">
        <v>852</v>
      </c>
      <c r="S23">
        <v>712</v>
      </c>
      <c r="T23">
        <v>1032</v>
      </c>
      <c r="V23">
        <v>402</v>
      </c>
      <c r="W23">
        <v>40</v>
      </c>
    </row>
    <row r="24" spans="1:23" x14ac:dyDescent="0.35">
      <c r="A24" s="14">
        <f>A23+1</f>
        <v>8</v>
      </c>
      <c r="B24" s="14">
        <f t="shared" si="10"/>
        <v>8</v>
      </c>
      <c r="C24" s="14">
        <f t="shared" si="11"/>
        <v>8</v>
      </c>
      <c r="D24" s="14">
        <v>6816</v>
      </c>
      <c r="E24" s="14"/>
      <c r="F24" s="14"/>
      <c r="G24" s="14">
        <v>10720</v>
      </c>
      <c r="H24" s="14">
        <v>576</v>
      </c>
      <c r="I24" s="14">
        <v>3264</v>
      </c>
      <c r="J24" s="14">
        <v>8528</v>
      </c>
      <c r="K24" s="14">
        <v>1544</v>
      </c>
      <c r="L24" s="14">
        <v>132</v>
      </c>
      <c r="M24" s="14">
        <f>Tabla1215[[#This Row],[CF_Inv_M2]]+Tabla1215[[#This Row],[CCD_Inv_M2]]+Tabla1215[[#This Row],[CM_Inv_M2]]</f>
        <v>26064</v>
      </c>
      <c r="N24" s="14">
        <f>Tabla1215[[#This Row],[CF_Pro_M2]]+Tabla1215[[#This Row],[CCD_Pro_M2]]+Tabla1215[[#This Row],[CM_Pro_M2]]</f>
        <v>2120</v>
      </c>
      <c r="O24" s="14">
        <f>Tabla1215[[#This Row],[CF_Bo_M2]]+Tabla1215[[#This Row],[CCD_Bo_M2]]+Tabla1215[[#This Row],[CM_Bo_M2]]</f>
        <v>3396</v>
      </c>
      <c r="P24" s="14">
        <f>Tabla1215[[#This Row],[CINV_T_M2]]+Tabla1215[[#This Row],[CP_T_M2]]+Tabla1215[[#This Row],[CBO_T_M2]]</f>
        <v>31580</v>
      </c>
      <c r="R24">
        <v>852</v>
      </c>
      <c r="S24">
        <v>670</v>
      </c>
      <c r="T24">
        <v>1066</v>
      </c>
      <c r="V24">
        <v>424</v>
      </c>
      <c r="W24">
        <v>44</v>
      </c>
    </row>
    <row r="25" spans="1:23" x14ac:dyDescent="0.35">
      <c r="A25" s="14">
        <f t="shared" ref="A25:A32" si="13">A24+1</f>
        <v>9</v>
      </c>
      <c r="B25" s="14">
        <f t="shared" si="10"/>
        <v>9</v>
      </c>
      <c r="C25" s="14">
        <f t="shared" si="11"/>
        <v>9</v>
      </c>
      <c r="D25" s="14">
        <v>6660</v>
      </c>
      <c r="E25" s="14"/>
      <c r="F25" s="14"/>
      <c r="G25" s="14">
        <v>12636</v>
      </c>
      <c r="H25" s="14">
        <v>582</v>
      </c>
      <c r="I25" s="14">
        <v>3792</v>
      </c>
      <c r="J25" s="14">
        <v>9324</v>
      </c>
      <c r="K25" s="14">
        <v>1520</v>
      </c>
      <c r="L25" s="14">
        <v>150</v>
      </c>
      <c r="M25" s="14">
        <f>Tabla1215[[#This Row],[CF_Inv_M2]]+Tabla1215[[#This Row],[CCD_Inv_M2]]+Tabla1215[[#This Row],[CM_Inv_M2]]</f>
        <v>28620</v>
      </c>
      <c r="N25" s="14">
        <f>Tabla1215[[#This Row],[CF_Pro_M2]]+Tabla1215[[#This Row],[CCD_Pro_M2]]+Tabla1215[[#This Row],[CM_Pro_M2]]</f>
        <v>2102</v>
      </c>
      <c r="O25" s="14">
        <f>Tabla1215[[#This Row],[CF_Bo_M2]]+Tabla1215[[#This Row],[CCD_Bo_M2]]+Tabla1215[[#This Row],[CM_Bo_M2]]</f>
        <v>3942</v>
      </c>
      <c r="P25" s="14">
        <f>Tabla1215[[#This Row],[CINV_T_M2]]+Tabla1215[[#This Row],[CP_T_M2]]+Tabla1215[[#This Row],[CBO_T_M2]]</f>
        <v>34664</v>
      </c>
      <c r="R25">
        <v>740</v>
      </c>
      <c r="S25">
        <v>702</v>
      </c>
      <c r="T25">
        <v>1036</v>
      </c>
      <c r="V25">
        <v>482</v>
      </c>
      <c r="W25">
        <v>50</v>
      </c>
    </row>
    <row r="26" spans="1:23" x14ac:dyDescent="0.35">
      <c r="A26" s="14">
        <f t="shared" si="13"/>
        <v>10</v>
      </c>
      <c r="B26" s="14">
        <f t="shared" si="10"/>
        <v>10</v>
      </c>
      <c r="C26" s="14">
        <f t="shared" si="11"/>
        <v>10</v>
      </c>
      <c r="D26" s="14">
        <v>7400</v>
      </c>
      <c r="E26" s="14"/>
      <c r="F26" s="14"/>
      <c r="G26" s="14">
        <v>14040</v>
      </c>
      <c r="H26" s="14">
        <v>582</v>
      </c>
      <c r="I26" s="14">
        <v>3792</v>
      </c>
      <c r="J26" s="14">
        <v>10360</v>
      </c>
      <c r="K26" s="14">
        <v>1520</v>
      </c>
      <c r="L26" s="14">
        <v>150</v>
      </c>
      <c r="M26" s="14">
        <f>Tabla1215[[#This Row],[CF_Inv_M2]]+Tabla1215[[#This Row],[CCD_Inv_M2]]+Tabla1215[[#This Row],[CM_Inv_M2]]</f>
        <v>31800</v>
      </c>
      <c r="N26" s="14">
        <f>Tabla1215[[#This Row],[CF_Pro_M2]]+Tabla1215[[#This Row],[CCD_Pro_M2]]+Tabla1215[[#This Row],[CM_Pro_M2]]</f>
        <v>2102</v>
      </c>
      <c r="O26" s="14">
        <f>Tabla1215[[#This Row],[CF_Bo_M2]]+Tabla1215[[#This Row],[CCD_Bo_M2]]+Tabla1215[[#This Row],[CM_Bo_M2]]</f>
        <v>3942</v>
      </c>
      <c r="P26" s="14">
        <f>Tabla1215[[#This Row],[CINV_T_M2]]+Tabla1215[[#This Row],[CP_T_M2]]+Tabla1215[[#This Row],[CBO_T_M2]]</f>
        <v>37844</v>
      </c>
      <c r="R26">
        <v>740</v>
      </c>
      <c r="S26">
        <v>702</v>
      </c>
      <c r="T26">
        <v>1036</v>
      </c>
      <c r="V26">
        <v>482</v>
      </c>
      <c r="W26">
        <v>50</v>
      </c>
    </row>
    <row r="27" spans="1:23" x14ac:dyDescent="0.35">
      <c r="A27" s="14">
        <f t="shared" si="13"/>
        <v>11</v>
      </c>
      <c r="B27" s="14">
        <f t="shared" si="10"/>
        <v>11</v>
      </c>
      <c r="C27" s="14">
        <f t="shared" si="11"/>
        <v>11</v>
      </c>
      <c r="D27" s="14">
        <v>8140</v>
      </c>
      <c r="E27" s="14"/>
      <c r="F27" s="14"/>
      <c r="G27" s="14">
        <v>15444</v>
      </c>
      <c r="H27" s="14">
        <v>582</v>
      </c>
      <c r="I27" s="14">
        <v>3792</v>
      </c>
      <c r="J27" s="14">
        <v>11396</v>
      </c>
      <c r="K27" s="14">
        <v>1520</v>
      </c>
      <c r="L27" s="14">
        <v>150</v>
      </c>
      <c r="M27" s="14">
        <f>Tabla1215[[#This Row],[CF_Inv_M2]]+Tabla1215[[#This Row],[CCD_Inv_M2]]+Tabla1215[[#This Row],[CM_Inv_M2]]</f>
        <v>34980</v>
      </c>
      <c r="N27" s="14">
        <f>Tabla1215[[#This Row],[CF_Pro_M2]]+Tabla1215[[#This Row],[CCD_Pro_M2]]+Tabla1215[[#This Row],[CM_Pro_M2]]</f>
        <v>2102</v>
      </c>
      <c r="O27" s="14">
        <f>Tabla1215[[#This Row],[CF_Bo_M2]]+Tabla1215[[#This Row],[CCD_Bo_M2]]+Tabla1215[[#This Row],[CM_Bo_M2]]</f>
        <v>3942</v>
      </c>
      <c r="P27" s="14">
        <f>Tabla1215[[#This Row],[CINV_T_M2]]+Tabla1215[[#This Row],[CP_T_M2]]+Tabla1215[[#This Row],[CBO_T_M2]]</f>
        <v>41024</v>
      </c>
      <c r="R27">
        <v>740</v>
      </c>
      <c r="S27">
        <v>702</v>
      </c>
      <c r="T27">
        <v>1036</v>
      </c>
      <c r="V27">
        <v>482</v>
      </c>
      <c r="W27">
        <v>50</v>
      </c>
    </row>
    <row r="28" spans="1:23" x14ac:dyDescent="0.35">
      <c r="A28" s="14">
        <f t="shared" si="13"/>
        <v>12</v>
      </c>
      <c r="B28" s="14">
        <f t="shared" si="10"/>
        <v>12</v>
      </c>
      <c r="C28" s="14">
        <f t="shared" si="11"/>
        <v>12</v>
      </c>
      <c r="D28" s="14">
        <v>8880</v>
      </c>
      <c r="E28" s="14"/>
      <c r="F28" s="14"/>
      <c r="G28" s="14">
        <v>16848</v>
      </c>
      <c r="H28" s="14">
        <v>582</v>
      </c>
      <c r="I28" s="14">
        <v>3792</v>
      </c>
      <c r="J28" s="14">
        <v>12432</v>
      </c>
      <c r="K28" s="14">
        <v>1520</v>
      </c>
      <c r="L28" s="14">
        <v>150</v>
      </c>
      <c r="M28" s="14">
        <f>Tabla1215[[#This Row],[CF_Inv_M2]]+Tabla1215[[#This Row],[CCD_Inv_M2]]+Tabla1215[[#This Row],[CM_Inv_M2]]</f>
        <v>38160</v>
      </c>
      <c r="N28" s="14">
        <f>Tabla1215[[#This Row],[CF_Pro_M2]]+Tabla1215[[#This Row],[CCD_Pro_M2]]+Tabla1215[[#This Row],[CM_Pro_M2]]</f>
        <v>2102</v>
      </c>
      <c r="O28" s="14">
        <f>Tabla1215[[#This Row],[CF_Bo_M2]]+Tabla1215[[#This Row],[CCD_Bo_M2]]+Tabla1215[[#This Row],[CM_Bo_M2]]</f>
        <v>3942</v>
      </c>
      <c r="P28" s="14">
        <f>Tabla1215[[#This Row],[CINV_T_M2]]+Tabla1215[[#This Row],[CP_T_M2]]+Tabla1215[[#This Row],[CBO_T_M2]]</f>
        <v>44204</v>
      </c>
      <c r="R28">
        <v>740</v>
      </c>
      <c r="S28">
        <v>702</v>
      </c>
      <c r="T28">
        <v>1036</v>
      </c>
      <c r="V28">
        <v>482</v>
      </c>
      <c r="W28">
        <v>50</v>
      </c>
    </row>
    <row r="29" spans="1:23" x14ac:dyDescent="0.35">
      <c r="A29" s="14">
        <f t="shared" si="13"/>
        <v>13</v>
      </c>
      <c r="B29" s="14">
        <f t="shared" si="10"/>
        <v>13</v>
      </c>
      <c r="C29" s="14">
        <f t="shared" si="11"/>
        <v>13</v>
      </c>
      <c r="D29" s="14">
        <v>9620</v>
      </c>
      <c r="E29" s="14"/>
      <c r="F29" s="14"/>
      <c r="G29" s="14">
        <v>18252</v>
      </c>
      <c r="H29" s="14">
        <v>582</v>
      </c>
      <c r="I29" s="14">
        <v>3792</v>
      </c>
      <c r="J29" s="14">
        <v>13468</v>
      </c>
      <c r="K29" s="14">
        <v>1520</v>
      </c>
      <c r="L29" s="14">
        <v>150</v>
      </c>
      <c r="M29" s="14">
        <f>Tabla1215[[#This Row],[CF_Inv_M2]]+Tabla1215[[#This Row],[CCD_Inv_M2]]+Tabla1215[[#This Row],[CM_Inv_M2]]</f>
        <v>41340</v>
      </c>
      <c r="N29" s="14">
        <f>Tabla1215[[#This Row],[CF_Pro_M2]]+Tabla1215[[#This Row],[CCD_Pro_M2]]+Tabla1215[[#This Row],[CM_Pro_M2]]</f>
        <v>2102</v>
      </c>
      <c r="O29" s="14">
        <f>Tabla1215[[#This Row],[CF_Bo_M2]]+Tabla1215[[#This Row],[CCD_Bo_M2]]+Tabla1215[[#This Row],[CM_Bo_M2]]</f>
        <v>3942</v>
      </c>
      <c r="P29" s="14">
        <f>Tabla1215[[#This Row],[CINV_T_M2]]+Tabla1215[[#This Row],[CP_T_M2]]+Tabla1215[[#This Row],[CBO_T_M2]]</f>
        <v>47384</v>
      </c>
      <c r="R29">
        <v>740</v>
      </c>
      <c r="S29">
        <v>702</v>
      </c>
      <c r="T29">
        <v>1036</v>
      </c>
      <c r="V29">
        <v>482</v>
      </c>
      <c r="W29">
        <v>50</v>
      </c>
    </row>
    <row r="30" spans="1:23" x14ac:dyDescent="0.35">
      <c r="A30" s="14">
        <f t="shared" si="13"/>
        <v>14</v>
      </c>
      <c r="B30" s="14">
        <f t="shared" si="10"/>
        <v>14</v>
      </c>
      <c r="C30" s="14">
        <f t="shared" si="11"/>
        <v>14</v>
      </c>
      <c r="D30" s="14">
        <v>10304</v>
      </c>
      <c r="E30" s="14"/>
      <c r="F30" s="14"/>
      <c r="G30" s="14">
        <v>19516</v>
      </c>
      <c r="H30" s="14">
        <v>585</v>
      </c>
      <c r="I30" s="14">
        <v>3999</v>
      </c>
      <c r="J30" s="14">
        <v>14266</v>
      </c>
      <c r="K30" s="14">
        <v>1508</v>
      </c>
      <c r="L30" s="14">
        <v>156</v>
      </c>
      <c r="M30" s="14">
        <f>Tabla1215[[#This Row],[CF_Inv_M2]]+Tabla1215[[#This Row],[CCD_Inv_M2]]+Tabla1215[[#This Row],[CM_Inv_M2]]</f>
        <v>44086</v>
      </c>
      <c r="N30" s="14">
        <f>Tabla1215[[#This Row],[CF_Pro_M2]]+Tabla1215[[#This Row],[CCD_Pro_M2]]+Tabla1215[[#This Row],[CM_Pro_M2]]</f>
        <v>2093</v>
      </c>
      <c r="O30" s="14">
        <f>Tabla1215[[#This Row],[CF_Bo_M2]]+Tabla1215[[#This Row],[CCD_Bo_M2]]+Tabla1215[[#This Row],[CM_Bo_M2]]</f>
        <v>4155</v>
      </c>
      <c r="P30" s="14">
        <f>Tabla1215[[#This Row],[CINV_T_M2]]+Tabla1215[[#This Row],[CP_T_M2]]+Tabla1215[[#This Row],[CBO_T_M2]]</f>
        <v>50334</v>
      </c>
      <c r="R30">
        <v>736</v>
      </c>
      <c r="S30">
        <v>697</v>
      </c>
      <c r="T30">
        <v>1019</v>
      </c>
      <c r="V30">
        <v>504</v>
      </c>
      <c r="W30">
        <v>52</v>
      </c>
    </row>
    <row r="31" spans="1:23" x14ac:dyDescent="0.35">
      <c r="A31" s="14">
        <f t="shared" si="13"/>
        <v>15</v>
      </c>
      <c r="B31" s="14">
        <f t="shared" si="10"/>
        <v>15</v>
      </c>
      <c r="C31" s="14">
        <f t="shared" si="11"/>
        <v>15</v>
      </c>
      <c r="D31" s="14">
        <v>11040</v>
      </c>
      <c r="E31" s="14"/>
      <c r="F31" s="14"/>
      <c r="G31" s="14">
        <v>20700</v>
      </c>
      <c r="H31" s="14">
        <v>588</v>
      </c>
      <c r="I31" s="14">
        <v>4038</v>
      </c>
      <c r="J31" s="14">
        <v>15240</v>
      </c>
      <c r="K31" s="14">
        <v>1504</v>
      </c>
      <c r="L31" s="14">
        <v>156</v>
      </c>
      <c r="M31" s="14">
        <f>Tabla1215[[#This Row],[CF_Inv_M2]]+Tabla1215[[#This Row],[CCD_Inv_M2]]+Tabla1215[[#This Row],[CM_Inv_M2]]</f>
        <v>46980</v>
      </c>
      <c r="N31" s="14">
        <f>Tabla1215[[#This Row],[CF_Pro_M2]]+Tabla1215[[#This Row],[CCD_Pro_M2]]+Tabla1215[[#This Row],[CM_Pro_M2]]</f>
        <v>2092</v>
      </c>
      <c r="O31" s="14">
        <f>Tabla1215[[#This Row],[CF_Bo_M2]]+Tabla1215[[#This Row],[CCD_Bo_M2]]+Tabla1215[[#This Row],[CM_Bo_M2]]</f>
        <v>4194</v>
      </c>
      <c r="P31" s="14">
        <f>Tabla1215[[#This Row],[CINV_T_M2]]+Tabla1215[[#This Row],[CP_T_M2]]+Tabla1215[[#This Row],[CBO_T_M2]]</f>
        <v>53266</v>
      </c>
      <c r="R31">
        <v>736</v>
      </c>
      <c r="S31">
        <v>690</v>
      </c>
      <c r="T31">
        <v>1016</v>
      </c>
      <c r="V31">
        <v>512</v>
      </c>
      <c r="W31">
        <v>52</v>
      </c>
    </row>
    <row r="32" spans="1:23" x14ac:dyDescent="0.35">
      <c r="A32" s="14">
        <f t="shared" si="13"/>
        <v>16</v>
      </c>
      <c r="B32" s="14">
        <f t="shared" si="10"/>
        <v>16</v>
      </c>
      <c r="C32" s="14">
        <f t="shared" si="11"/>
        <v>16</v>
      </c>
      <c r="D32" s="14">
        <v>11776</v>
      </c>
      <c r="E32" s="14"/>
      <c r="F32" s="14"/>
      <c r="G32" s="14">
        <v>21952</v>
      </c>
      <c r="H32" s="14">
        <v>588</v>
      </c>
      <c r="I32" s="14">
        <v>4050</v>
      </c>
      <c r="J32" s="14">
        <v>16256</v>
      </c>
      <c r="K32" s="14">
        <v>1504</v>
      </c>
      <c r="L32" s="14">
        <v>156</v>
      </c>
      <c r="M32" s="14">
        <f>Tabla1215[[#This Row],[CF_Inv_M2]]+Tabla1215[[#This Row],[CCD_Inv_M2]]+Tabla1215[[#This Row],[CM_Inv_M2]]</f>
        <v>49984</v>
      </c>
      <c r="N32" s="14">
        <f>Tabla1215[[#This Row],[CF_Pro_M2]]+Tabla1215[[#This Row],[CCD_Pro_M2]]+Tabla1215[[#This Row],[CM_Pro_M2]]</f>
        <v>2092</v>
      </c>
      <c r="O32" s="14">
        <f>Tabla1215[[#This Row],[CF_Bo_M2]]+Tabla1215[[#This Row],[CCD_Bo_M2]]+Tabla1215[[#This Row],[CM_Bo_M2]]</f>
        <v>4206</v>
      </c>
      <c r="P32" s="14">
        <f>Tabla1215[[#This Row],[CINV_T_M2]]+Tabla1215[[#This Row],[CP_T_M2]]+Tabla1215[[#This Row],[CBO_T_M2]]</f>
        <v>56282</v>
      </c>
      <c r="R32">
        <v>736</v>
      </c>
      <c r="S32">
        <v>686</v>
      </c>
      <c r="T32">
        <v>1016</v>
      </c>
      <c r="V32">
        <v>516</v>
      </c>
      <c r="W32">
        <v>52</v>
      </c>
    </row>
    <row r="33" spans="1:23" x14ac:dyDescent="0.35">
      <c r="A33" s="14">
        <f>A32+1</f>
        <v>17</v>
      </c>
      <c r="B33" s="14">
        <f t="shared" si="10"/>
        <v>17</v>
      </c>
      <c r="C33" s="14">
        <f t="shared" si="11"/>
        <v>17</v>
      </c>
      <c r="D33" s="14">
        <v>12512</v>
      </c>
      <c r="E33" s="14"/>
      <c r="F33" s="14"/>
      <c r="G33" s="14">
        <v>23324</v>
      </c>
      <c r="H33" s="14">
        <v>588</v>
      </c>
      <c r="I33" s="14">
        <v>4050</v>
      </c>
      <c r="J33" s="14">
        <v>17272</v>
      </c>
      <c r="K33" s="14">
        <v>1504</v>
      </c>
      <c r="L33" s="14">
        <v>156</v>
      </c>
      <c r="M33" s="14">
        <f>Tabla1215[[#This Row],[CF_Inv_M2]]+Tabla1215[[#This Row],[CCD_Inv_M2]]+Tabla1215[[#This Row],[CM_Inv_M2]]</f>
        <v>53108</v>
      </c>
      <c r="N33" s="14">
        <f>Tabla1215[[#This Row],[CF_Pro_M2]]+Tabla1215[[#This Row],[CCD_Pro_M2]]+Tabla1215[[#This Row],[CM_Pro_M2]]</f>
        <v>2092</v>
      </c>
      <c r="O33" s="14">
        <f>Tabla1215[[#This Row],[CF_Bo_M2]]+Tabla1215[[#This Row],[CCD_Bo_M2]]+Tabla1215[[#This Row],[CM_Bo_M2]]</f>
        <v>4206</v>
      </c>
      <c r="P33" s="14">
        <f>Tabla1215[[#This Row],[CINV_T_M2]]+Tabla1215[[#This Row],[CP_T_M2]]+Tabla1215[[#This Row],[CBO_T_M2]]</f>
        <v>59406</v>
      </c>
      <c r="R33">
        <v>736</v>
      </c>
      <c r="S33">
        <v>686</v>
      </c>
      <c r="T33">
        <v>1016</v>
      </c>
      <c r="V33">
        <v>516</v>
      </c>
      <c r="W33">
        <v>52</v>
      </c>
    </row>
  </sheetData>
  <phoneticPr fontId="1" type="noConversion"/>
  <pageMargins left="0.7" right="0.7" top="0.75" bottom="0.75" header="0.3" footer="0.3"/>
  <drawing r:id="rId1"/>
  <tableParts count="4">
    <tablePart r:id="rId2"/>
    <tablePart r:id="rId3"/>
    <tablePart r:id="rId4"/>
    <tablePart r:id="rId5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971B0-0F07-42CA-B34F-0D91CE28FF16}">
  <dimension ref="A2:T34"/>
  <sheetViews>
    <sheetView zoomScale="70" zoomScaleNormal="70" workbookViewId="0">
      <selection activeCell="H55" sqref="H55"/>
    </sheetView>
  </sheetViews>
  <sheetFormatPr baseColWidth="10" defaultRowHeight="14.5" x14ac:dyDescent="0.35"/>
  <cols>
    <col min="4" max="4" width="11.7265625" customWidth="1"/>
    <col min="5" max="5" width="11.90625" customWidth="1"/>
    <col min="6" max="6" width="11.26953125" customWidth="1"/>
    <col min="7" max="7" width="13.26953125" customWidth="1"/>
    <col min="8" max="8" width="13.453125" customWidth="1"/>
    <col min="9" max="9" width="12.81640625" customWidth="1"/>
    <col min="10" max="10" width="12.1796875" customWidth="1"/>
    <col min="11" max="11" width="12.36328125" customWidth="1"/>
    <col min="12" max="13" width="11.7265625" customWidth="1"/>
    <col min="15" max="15" width="16.08984375" customWidth="1"/>
    <col min="16" max="16" width="12.36328125" customWidth="1"/>
    <col min="17" max="17" width="11.26953125" customWidth="1"/>
    <col min="18" max="18" width="15.54296875" customWidth="1"/>
    <col min="19" max="19" width="11.81640625" customWidth="1"/>
  </cols>
  <sheetData>
    <row r="2" spans="1:20" x14ac:dyDescent="0.35">
      <c r="A2" t="s">
        <v>55</v>
      </c>
      <c r="B2" t="s">
        <v>56</v>
      </c>
      <c r="C2" t="s">
        <v>57</v>
      </c>
      <c r="D2" s="3" t="s">
        <v>27</v>
      </c>
      <c r="E2" s="3" t="s">
        <v>28</v>
      </c>
      <c r="F2" s="3" t="s">
        <v>29</v>
      </c>
      <c r="G2" s="3" t="s">
        <v>30</v>
      </c>
      <c r="H2" s="3" t="s">
        <v>31</v>
      </c>
      <c r="I2" s="3" t="s">
        <v>32</v>
      </c>
      <c r="J2" s="3" t="s">
        <v>33</v>
      </c>
      <c r="K2" s="3" t="s">
        <v>34</v>
      </c>
      <c r="L2" s="3" t="s">
        <v>35</v>
      </c>
      <c r="M2" s="13" t="s">
        <v>70</v>
      </c>
      <c r="O2" s="8" t="s">
        <v>48</v>
      </c>
      <c r="P2" s="8" t="s">
        <v>47</v>
      </c>
      <c r="Q2" s="8" t="s">
        <v>49</v>
      </c>
      <c r="R2" s="8" t="s">
        <v>18</v>
      </c>
      <c r="S2" s="8" t="s">
        <v>19</v>
      </c>
      <c r="T2" s="8" t="s">
        <v>20</v>
      </c>
    </row>
    <row r="3" spans="1:20" x14ac:dyDescent="0.35">
      <c r="A3" s="14">
        <v>3</v>
      </c>
      <c r="B3" s="14">
        <v>3</v>
      </c>
      <c r="C3" s="14">
        <v>3</v>
      </c>
      <c r="D3" s="14">
        <v>1640</v>
      </c>
      <c r="E3" s="14"/>
      <c r="F3" s="14"/>
      <c r="G3" s="14">
        <v>2848</v>
      </c>
      <c r="H3" s="14">
        <v>606</v>
      </c>
      <c r="I3" s="14">
        <v>1536</v>
      </c>
      <c r="J3" s="14">
        <v>1732</v>
      </c>
      <c r="K3" s="14">
        <v>1656</v>
      </c>
      <c r="L3" s="14">
        <v>102</v>
      </c>
      <c r="M3" s="14">
        <f>SUM(Tabla1217[[#This Row],[CF_Inv_M1]:[CM_Bo_M1]])</f>
        <v>10120</v>
      </c>
      <c r="O3">
        <v>820</v>
      </c>
      <c r="P3">
        <v>712</v>
      </c>
      <c r="Q3">
        <v>866</v>
      </c>
      <c r="S3">
        <v>372</v>
      </c>
      <c r="T3">
        <v>34</v>
      </c>
    </row>
    <row r="4" spans="1:20" x14ac:dyDescent="0.35">
      <c r="A4" s="14">
        <f>A3+1</f>
        <v>4</v>
      </c>
      <c r="B4" s="14">
        <f t="shared" ref="B4:C17" si="0">B3+1</f>
        <v>4</v>
      </c>
      <c r="C4" s="14">
        <f t="shared" si="0"/>
        <v>4</v>
      </c>
      <c r="D4" s="14">
        <v>1640</v>
      </c>
      <c r="E4" s="14"/>
      <c r="F4" s="14">
        <v>24</v>
      </c>
      <c r="G4" s="14">
        <v>2848</v>
      </c>
      <c r="H4" s="14">
        <v>776</v>
      </c>
      <c r="I4" s="14">
        <v>1536</v>
      </c>
      <c r="J4" s="14">
        <v>1732</v>
      </c>
      <c r="K4" s="14">
        <v>2208</v>
      </c>
      <c r="L4" s="14">
        <v>102</v>
      </c>
      <c r="M4" s="14">
        <f>SUM(Tabla1217[[#This Row],[CF_Inv_M1]:[CM_Bo_M1]])</f>
        <v>10866</v>
      </c>
      <c r="O4">
        <v>820</v>
      </c>
      <c r="P4">
        <v>712</v>
      </c>
      <c r="Q4">
        <v>866</v>
      </c>
      <c r="R4">
        <v>8</v>
      </c>
      <c r="S4">
        <v>372</v>
      </c>
      <c r="T4">
        <v>34</v>
      </c>
    </row>
    <row r="5" spans="1:20" x14ac:dyDescent="0.35">
      <c r="A5" s="14">
        <f>A4+1</f>
        <v>5</v>
      </c>
      <c r="B5" s="14">
        <f t="shared" si="0"/>
        <v>5</v>
      </c>
      <c r="C5" s="14">
        <f t="shared" si="0"/>
        <v>5</v>
      </c>
      <c r="D5" s="14">
        <v>1704</v>
      </c>
      <c r="E5" s="14"/>
      <c r="F5" s="14">
        <v>24</v>
      </c>
      <c r="G5" s="14">
        <v>2848</v>
      </c>
      <c r="H5" s="14">
        <v>890</v>
      </c>
      <c r="I5" s="14">
        <v>1536</v>
      </c>
      <c r="J5" s="14">
        <v>1732</v>
      </c>
      <c r="K5" s="14">
        <v>2760</v>
      </c>
      <c r="L5" s="14">
        <v>102</v>
      </c>
      <c r="M5" s="14">
        <f>SUM(Tabla1217[[#This Row],[CF_Inv_M1]:[CM_Bo_M1]])</f>
        <v>11596</v>
      </c>
      <c r="O5">
        <v>852</v>
      </c>
      <c r="P5">
        <v>712</v>
      </c>
      <c r="Q5">
        <v>866</v>
      </c>
      <c r="R5">
        <v>8</v>
      </c>
      <c r="S5">
        <v>372</v>
      </c>
      <c r="T5">
        <v>34</v>
      </c>
    </row>
    <row r="6" spans="1:20" x14ac:dyDescent="0.35">
      <c r="A6" s="14">
        <f t="shared" ref="A6:A7" si="1">A5+1</f>
        <v>6</v>
      </c>
      <c r="B6" s="14">
        <f t="shared" si="0"/>
        <v>6</v>
      </c>
      <c r="C6" s="14">
        <f t="shared" si="0"/>
        <v>6</v>
      </c>
      <c r="D6" s="14">
        <v>1800</v>
      </c>
      <c r="E6" s="14"/>
      <c r="F6" s="14">
        <v>48</v>
      </c>
      <c r="G6" s="14">
        <v>2848</v>
      </c>
      <c r="H6" s="14">
        <v>948</v>
      </c>
      <c r="I6" s="14">
        <v>1536</v>
      </c>
      <c r="J6" s="14">
        <v>1728</v>
      </c>
      <c r="K6" s="14">
        <v>3288</v>
      </c>
      <c r="L6" s="14">
        <v>126</v>
      </c>
      <c r="M6" s="14">
        <f>SUM(Tabla1217[[#This Row],[CF_Inv_M1]:[CM_Bo_M1]])</f>
        <v>12322</v>
      </c>
      <c r="O6">
        <v>900</v>
      </c>
      <c r="P6">
        <v>712</v>
      </c>
      <c r="Q6">
        <v>864</v>
      </c>
      <c r="R6">
        <v>12</v>
      </c>
      <c r="S6">
        <v>372</v>
      </c>
      <c r="T6">
        <v>36</v>
      </c>
    </row>
    <row r="7" spans="1:20" x14ac:dyDescent="0.35">
      <c r="A7" s="14">
        <f t="shared" si="1"/>
        <v>7</v>
      </c>
      <c r="B7" s="14">
        <f t="shared" si="0"/>
        <v>7</v>
      </c>
      <c r="C7" s="14">
        <f t="shared" si="0"/>
        <v>7</v>
      </c>
      <c r="D7" s="14">
        <v>1952</v>
      </c>
      <c r="E7" s="14"/>
      <c r="F7" s="14">
        <v>186</v>
      </c>
      <c r="G7" s="14">
        <v>2928</v>
      </c>
      <c r="H7" s="14">
        <v>938</v>
      </c>
      <c r="I7" s="14">
        <v>1680</v>
      </c>
      <c r="J7" s="14">
        <v>1504</v>
      </c>
      <c r="K7" s="14">
        <v>3066</v>
      </c>
      <c r="L7" s="14">
        <v>690</v>
      </c>
      <c r="M7" s="14">
        <f>SUM(Tabla1217[[#This Row],[CF_Inv_M1]:[CM_Bo_M1]])</f>
        <v>12944</v>
      </c>
      <c r="O7">
        <v>976</v>
      </c>
      <c r="P7">
        <v>732</v>
      </c>
      <c r="Q7">
        <v>752</v>
      </c>
      <c r="R7">
        <v>44</v>
      </c>
      <c r="S7">
        <v>384</v>
      </c>
      <c r="T7">
        <v>116</v>
      </c>
    </row>
    <row r="8" spans="1:20" x14ac:dyDescent="0.35">
      <c r="A8" s="14">
        <f>A7+1</f>
        <v>8</v>
      </c>
      <c r="B8" s="14">
        <f t="shared" si="0"/>
        <v>8</v>
      </c>
      <c r="C8" s="14">
        <f t="shared" si="0"/>
        <v>8</v>
      </c>
      <c r="D8" s="14">
        <v>2148</v>
      </c>
      <c r="E8" s="14"/>
      <c r="F8" s="14">
        <v>246</v>
      </c>
      <c r="G8" s="14">
        <v>2848</v>
      </c>
      <c r="H8" s="14">
        <v>896</v>
      </c>
      <c r="I8" s="14">
        <v>1548</v>
      </c>
      <c r="J8" s="14">
        <v>1396</v>
      </c>
      <c r="K8" s="14">
        <v>2688</v>
      </c>
      <c r="L8" s="14">
        <v>1680</v>
      </c>
      <c r="M8" s="14">
        <f>SUM(Tabla1217[[#This Row],[CF_Inv_M1]:[CM_Bo_M1]])</f>
        <v>13450</v>
      </c>
      <c r="O8">
        <v>1074</v>
      </c>
      <c r="P8">
        <v>712</v>
      </c>
      <c r="Q8">
        <v>698</v>
      </c>
      <c r="R8">
        <v>58</v>
      </c>
      <c r="S8">
        <v>338</v>
      </c>
      <c r="T8">
        <v>284</v>
      </c>
    </row>
    <row r="9" spans="1:20" x14ac:dyDescent="0.35">
      <c r="A9" s="14">
        <f t="shared" ref="A9:A17" si="2">A8+1</f>
        <v>9</v>
      </c>
      <c r="B9" s="14">
        <f t="shared" si="0"/>
        <v>9</v>
      </c>
      <c r="C9" s="14">
        <f t="shared" si="0"/>
        <v>9</v>
      </c>
      <c r="D9" s="14">
        <v>2208</v>
      </c>
      <c r="E9" s="14"/>
      <c r="F9" s="14">
        <v>291</v>
      </c>
      <c r="G9" s="14">
        <v>2816</v>
      </c>
      <c r="H9" s="14">
        <v>927</v>
      </c>
      <c r="I9" s="14">
        <v>1506</v>
      </c>
      <c r="J9" s="14">
        <v>1408</v>
      </c>
      <c r="K9" s="14">
        <v>3024</v>
      </c>
      <c r="L9" s="14">
        <v>1716</v>
      </c>
      <c r="M9" s="14">
        <f>SUM(Tabla1217[[#This Row],[CF_Inv_M1]:[CM_Bo_M1]])</f>
        <v>13896</v>
      </c>
      <c r="O9">
        <v>1104</v>
      </c>
      <c r="P9">
        <v>704</v>
      </c>
      <c r="Q9">
        <v>704</v>
      </c>
      <c r="R9">
        <v>69</v>
      </c>
      <c r="S9">
        <v>332</v>
      </c>
      <c r="T9">
        <v>290</v>
      </c>
    </row>
    <row r="10" spans="1:20" x14ac:dyDescent="0.35">
      <c r="A10" s="14">
        <f t="shared" si="2"/>
        <v>10</v>
      </c>
      <c r="B10" s="14">
        <f t="shared" si="0"/>
        <v>10</v>
      </c>
      <c r="C10" s="14">
        <f t="shared" si="0"/>
        <v>10</v>
      </c>
      <c r="D10" s="14">
        <v>2276</v>
      </c>
      <c r="E10" s="14"/>
      <c r="F10" s="14">
        <v>336</v>
      </c>
      <c r="G10" s="14">
        <v>2776</v>
      </c>
      <c r="H10" s="14">
        <v>940</v>
      </c>
      <c r="I10" s="14">
        <v>1470</v>
      </c>
      <c r="J10" s="14">
        <v>1424</v>
      </c>
      <c r="K10" s="14">
        <v>3280</v>
      </c>
      <c r="L10" s="14">
        <v>1824</v>
      </c>
      <c r="M10" s="14">
        <f>SUM(Tabla1217[[#This Row],[CF_Inv_M1]:[CM_Bo_M1]])</f>
        <v>14326</v>
      </c>
      <c r="O10">
        <v>1138</v>
      </c>
      <c r="P10">
        <v>694</v>
      </c>
      <c r="Q10">
        <v>712</v>
      </c>
      <c r="R10">
        <v>80</v>
      </c>
      <c r="S10">
        <v>322</v>
      </c>
      <c r="T10">
        <v>308</v>
      </c>
    </row>
    <row r="11" spans="1:20" x14ac:dyDescent="0.35">
      <c r="A11" s="14">
        <f t="shared" si="2"/>
        <v>11</v>
      </c>
      <c r="B11" s="14">
        <f t="shared" si="0"/>
        <v>11</v>
      </c>
      <c r="C11" s="14">
        <f t="shared" si="0"/>
        <v>11</v>
      </c>
      <c r="D11" s="14">
        <v>2276</v>
      </c>
      <c r="E11" s="14"/>
      <c r="F11" s="14">
        <v>336</v>
      </c>
      <c r="G11" s="14">
        <v>2776</v>
      </c>
      <c r="H11" s="14">
        <v>1034</v>
      </c>
      <c r="I11" s="14">
        <v>1506</v>
      </c>
      <c r="J11" s="14">
        <v>1424</v>
      </c>
      <c r="K11" s="14">
        <v>3608</v>
      </c>
      <c r="L11" s="14">
        <v>1788</v>
      </c>
      <c r="M11" s="14">
        <f>SUM(Tabla1217[[#This Row],[CF_Inv_M1]:[CM_Bo_M1]])</f>
        <v>14748</v>
      </c>
      <c r="O11">
        <v>1138</v>
      </c>
      <c r="P11">
        <v>694</v>
      </c>
      <c r="Q11">
        <v>712</v>
      </c>
      <c r="R11">
        <v>80</v>
      </c>
      <c r="S11">
        <v>332</v>
      </c>
      <c r="T11">
        <v>302</v>
      </c>
    </row>
    <row r="12" spans="1:20" x14ac:dyDescent="0.35">
      <c r="A12" s="14">
        <f t="shared" si="2"/>
        <v>12</v>
      </c>
      <c r="B12" s="14">
        <f t="shared" si="0"/>
        <v>12</v>
      </c>
      <c r="C12" s="14">
        <f t="shared" si="0"/>
        <v>12</v>
      </c>
      <c r="D12" s="14">
        <v>2276</v>
      </c>
      <c r="E12" s="14"/>
      <c r="F12" s="14">
        <v>294</v>
      </c>
      <c r="G12" s="14">
        <v>2808</v>
      </c>
      <c r="H12" s="14">
        <v>1152</v>
      </c>
      <c r="I12" s="14">
        <v>1482</v>
      </c>
      <c r="J12" s="14">
        <v>1416</v>
      </c>
      <c r="K12" s="14">
        <v>3840</v>
      </c>
      <c r="L12" s="14">
        <v>1896</v>
      </c>
      <c r="M12" s="14">
        <f>SUM(Tabla1217[[#This Row],[CF_Inv_M1]:[CM_Bo_M1]])</f>
        <v>15164</v>
      </c>
      <c r="O12">
        <v>1138</v>
      </c>
      <c r="P12">
        <v>702</v>
      </c>
      <c r="Q12">
        <v>708</v>
      </c>
      <c r="R12">
        <v>70</v>
      </c>
      <c r="S12">
        <v>326</v>
      </c>
      <c r="T12">
        <v>320</v>
      </c>
    </row>
    <row r="13" spans="1:20" x14ac:dyDescent="0.35">
      <c r="A13" s="14">
        <f t="shared" si="2"/>
        <v>13</v>
      </c>
      <c r="B13" s="14">
        <f t="shared" si="0"/>
        <v>13</v>
      </c>
      <c r="C13" s="14">
        <f t="shared" si="0"/>
        <v>13</v>
      </c>
      <c r="D13" s="14">
        <v>2936</v>
      </c>
      <c r="E13" s="14"/>
      <c r="F13" s="14">
        <v>318</v>
      </c>
      <c r="G13" s="14">
        <v>2528</v>
      </c>
      <c r="H13" s="14">
        <v>702</v>
      </c>
      <c r="I13" s="14">
        <v>1362</v>
      </c>
      <c r="J13" s="14">
        <v>1664</v>
      </c>
      <c r="K13" s="14">
        <v>3536</v>
      </c>
      <c r="L13" s="14">
        <v>2484</v>
      </c>
      <c r="M13" s="14">
        <f>SUM(Tabla1217[[#This Row],[CF_Inv_M1]:[CM_Bo_M1]])</f>
        <v>15530</v>
      </c>
      <c r="O13">
        <v>1468</v>
      </c>
      <c r="P13">
        <v>632</v>
      </c>
      <c r="Q13">
        <v>832</v>
      </c>
      <c r="R13">
        <v>72</v>
      </c>
      <c r="S13">
        <v>306</v>
      </c>
      <c r="T13">
        <v>414</v>
      </c>
    </row>
    <row r="14" spans="1:20" x14ac:dyDescent="0.35">
      <c r="A14" s="14">
        <f t="shared" si="2"/>
        <v>14</v>
      </c>
      <c r="B14" s="14">
        <f t="shared" si="0"/>
        <v>14</v>
      </c>
      <c r="C14" s="14">
        <f t="shared" si="0"/>
        <v>14</v>
      </c>
      <c r="D14" s="14">
        <v>2936</v>
      </c>
      <c r="E14" s="14"/>
      <c r="F14" s="14">
        <v>318</v>
      </c>
      <c r="G14" s="14">
        <v>2528</v>
      </c>
      <c r="H14" s="14">
        <v>756</v>
      </c>
      <c r="I14" s="14">
        <v>1362</v>
      </c>
      <c r="J14" s="14">
        <v>1664</v>
      </c>
      <c r="K14" s="14">
        <v>3808</v>
      </c>
      <c r="L14" s="14">
        <v>2484</v>
      </c>
      <c r="M14" s="14">
        <f>SUM(Tabla1217[[#This Row],[CF_Inv_M1]:[CM_Bo_M1]])</f>
        <v>15856</v>
      </c>
      <c r="O14">
        <v>468</v>
      </c>
      <c r="P14">
        <v>632</v>
      </c>
      <c r="Q14">
        <v>832</v>
      </c>
      <c r="R14">
        <v>72</v>
      </c>
      <c r="S14">
        <v>306</v>
      </c>
      <c r="T14">
        <v>414</v>
      </c>
    </row>
    <row r="15" spans="1:20" x14ac:dyDescent="0.35">
      <c r="A15" s="14">
        <f t="shared" si="2"/>
        <v>15</v>
      </c>
      <c r="B15" s="14">
        <f t="shared" si="0"/>
        <v>15</v>
      </c>
      <c r="C15" s="14">
        <f t="shared" si="0"/>
        <v>15</v>
      </c>
      <c r="D15" s="14">
        <v>3532</v>
      </c>
      <c r="E15" s="14"/>
      <c r="F15" s="14">
        <v>204</v>
      </c>
      <c r="G15" s="14">
        <v>2292</v>
      </c>
      <c r="H15" s="14">
        <v>330</v>
      </c>
      <c r="I15" s="14">
        <v>1326</v>
      </c>
      <c r="J15" s="14">
        <v>1964</v>
      </c>
      <c r="K15" s="14">
        <v>3150</v>
      </c>
      <c r="L15" s="14">
        <v>3366</v>
      </c>
      <c r="M15" s="14">
        <f>SUM(Tabla1217[[#This Row],[CF_Inv_M1]:[CM_Bo_M1]])</f>
        <v>16164</v>
      </c>
      <c r="O15">
        <v>1766</v>
      </c>
      <c r="P15">
        <v>573</v>
      </c>
      <c r="Q15">
        <v>982</v>
      </c>
      <c r="R15">
        <v>43</v>
      </c>
      <c r="S15">
        <v>301</v>
      </c>
      <c r="T15">
        <v>561</v>
      </c>
    </row>
    <row r="16" spans="1:20" x14ac:dyDescent="0.35">
      <c r="A16" s="14">
        <f t="shared" si="2"/>
        <v>16</v>
      </c>
      <c r="B16" s="14">
        <f t="shared" si="0"/>
        <v>16</v>
      </c>
      <c r="C16" s="14">
        <f t="shared" si="0"/>
        <v>16</v>
      </c>
      <c r="D16" s="14">
        <v>3532</v>
      </c>
      <c r="E16" s="14"/>
      <c r="F16" s="14">
        <v>192</v>
      </c>
      <c r="G16" s="14">
        <v>2304</v>
      </c>
      <c r="H16" s="14">
        <v>352</v>
      </c>
      <c r="I16" s="14">
        <v>1338</v>
      </c>
      <c r="J16" s="14">
        <v>1964</v>
      </c>
      <c r="K16" s="14">
        <v>3328</v>
      </c>
      <c r="L16" s="14">
        <v>3384</v>
      </c>
      <c r="M16" s="14">
        <f>SUM(Tabla1217[[#This Row],[CF_Inv_M1]:[CM_Bo_M1]])</f>
        <v>16394</v>
      </c>
      <c r="O16">
        <v>1766</v>
      </c>
      <c r="P16">
        <v>576</v>
      </c>
      <c r="Q16">
        <v>982</v>
      </c>
      <c r="R16">
        <v>42</v>
      </c>
      <c r="S16">
        <v>302</v>
      </c>
      <c r="T16">
        <v>564</v>
      </c>
    </row>
    <row r="17" spans="1:20" x14ac:dyDescent="0.35">
      <c r="A17" s="14">
        <f t="shared" si="2"/>
        <v>17</v>
      </c>
      <c r="B17" s="14">
        <f t="shared" si="0"/>
        <v>17</v>
      </c>
      <c r="C17" s="14">
        <f t="shared" si="0"/>
        <v>17</v>
      </c>
      <c r="D17" s="14">
        <v>3532</v>
      </c>
      <c r="E17" s="14"/>
      <c r="F17" s="14">
        <v>192</v>
      </c>
      <c r="G17" s="14">
        <v>2304</v>
      </c>
      <c r="H17" s="14">
        <v>374</v>
      </c>
      <c r="I17" s="14">
        <v>1338</v>
      </c>
      <c r="J17" s="14">
        <v>1964</v>
      </c>
      <c r="K17" s="14">
        <v>3536</v>
      </c>
      <c r="L17" s="14">
        <v>3384</v>
      </c>
      <c r="M17" s="14">
        <f>SUM(Tabla1217[[#This Row],[CF_Inv_M1]:[CM_Bo_M1]])</f>
        <v>16624</v>
      </c>
      <c r="O17">
        <v>1766</v>
      </c>
      <c r="P17">
        <v>576</v>
      </c>
      <c r="Q17">
        <v>982</v>
      </c>
      <c r="R17">
        <v>42</v>
      </c>
      <c r="S17">
        <v>302</v>
      </c>
      <c r="T17">
        <v>564</v>
      </c>
    </row>
    <row r="19" spans="1:20" x14ac:dyDescent="0.35">
      <c r="A19" t="s">
        <v>55</v>
      </c>
      <c r="B19" t="s">
        <v>56</v>
      </c>
      <c r="C19" t="s">
        <v>57</v>
      </c>
      <c r="D19" s="3" t="s">
        <v>36</v>
      </c>
      <c r="E19" s="3" t="s">
        <v>37</v>
      </c>
      <c r="F19" s="3" t="s">
        <v>38</v>
      </c>
      <c r="G19" s="3" t="s">
        <v>39</v>
      </c>
      <c r="H19" s="3" t="s">
        <v>40</v>
      </c>
      <c r="I19" s="3" t="s">
        <v>41</v>
      </c>
      <c r="J19" s="3" t="s">
        <v>42</v>
      </c>
      <c r="K19" s="3" t="s">
        <v>43</v>
      </c>
      <c r="L19" s="3" t="s">
        <v>44</v>
      </c>
      <c r="M19" s="13" t="s">
        <v>71</v>
      </c>
      <c r="O19" s="8" t="s">
        <v>50</v>
      </c>
      <c r="P19" s="8" t="s">
        <v>51</v>
      </c>
      <c r="Q19" s="8" t="s">
        <v>52</v>
      </c>
      <c r="R19" s="8" t="s">
        <v>22</v>
      </c>
      <c r="S19" s="8" t="s">
        <v>23</v>
      </c>
      <c r="T19" s="8" t="s">
        <v>24</v>
      </c>
    </row>
    <row r="20" spans="1:20" x14ac:dyDescent="0.35">
      <c r="A20" s="14">
        <v>3</v>
      </c>
      <c r="B20" s="14">
        <v>3</v>
      </c>
      <c r="C20" s="14">
        <v>3</v>
      </c>
      <c r="D20" s="14">
        <v>2028</v>
      </c>
      <c r="E20" s="14"/>
      <c r="F20" s="14"/>
      <c r="G20" s="14">
        <v>2952</v>
      </c>
      <c r="H20" s="14">
        <v>522</v>
      </c>
      <c r="I20" s="14">
        <v>1650</v>
      </c>
      <c r="J20" s="14">
        <v>2228</v>
      </c>
      <c r="K20" s="14">
        <v>2376</v>
      </c>
      <c r="L20" s="14">
        <v>96</v>
      </c>
      <c r="M20" s="14">
        <f>SUM(Tabla121519[[#This Row],[CF_Inv_M2]:[CM_Bo_M2]])</f>
        <v>11852</v>
      </c>
      <c r="O20">
        <v>1014</v>
      </c>
      <c r="P20">
        <v>738</v>
      </c>
      <c r="Q20">
        <v>1114</v>
      </c>
      <c r="S20">
        <v>268</v>
      </c>
      <c r="T20">
        <v>32</v>
      </c>
    </row>
    <row r="21" spans="1:20" x14ac:dyDescent="0.35">
      <c r="A21" s="14">
        <f>A20+1</f>
        <v>4</v>
      </c>
      <c r="B21" s="14">
        <f t="shared" ref="B21:C34" si="3">B20+1</f>
        <v>4</v>
      </c>
      <c r="C21" s="14">
        <f t="shared" si="3"/>
        <v>4</v>
      </c>
      <c r="D21" s="14">
        <v>2132</v>
      </c>
      <c r="E21" s="14"/>
      <c r="F21" s="14"/>
      <c r="G21" s="14">
        <v>2948</v>
      </c>
      <c r="H21" s="14">
        <v>596</v>
      </c>
      <c r="I21" s="14">
        <v>1650</v>
      </c>
      <c r="J21" s="14">
        <v>2228</v>
      </c>
      <c r="K21" s="14">
        <v>3168</v>
      </c>
      <c r="L21" s="14">
        <v>96</v>
      </c>
      <c r="M21" s="14">
        <f>SUM(Tabla121519[[#This Row],[CF_Inv_M2]:[CM_Bo_M2]])</f>
        <v>12818</v>
      </c>
      <c r="O21">
        <v>1066</v>
      </c>
      <c r="P21">
        <v>737</v>
      </c>
      <c r="Q21">
        <v>1114</v>
      </c>
      <c r="S21">
        <v>274</v>
      </c>
      <c r="T21">
        <v>32</v>
      </c>
    </row>
    <row r="22" spans="1:20" x14ac:dyDescent="0.35">
      <c r="A22" s="14">
        <f t="shared" ref="A22:A24" si="4">A21+1</f>
        <v>5</v>
      </c>
      <c r="B22" s="14">
        <f t="shared" si="3"/>
        <v>5</v>
      </c>
      <c r="C22" s="14">
        <f t="shared" si="3"/>
        <v>5</v>
      </c>
      <c r="D22" s="14">
        <v>2140</v>
      </c>
      <c r="E22" s="14"/>
      <c r="F22" s="14"/>
      <c r="G22" s="14">
        <v>2944</v>
      </c>
      <c r="H22" s="14">
        <v>740</v>
      </c>
      <c r="I22" s="14">
        <v>1668</v>
      </c>
      <c r="J22" s="14">
        <v>2228</v>
      </c>
      <c r="K22" s="14">
        <v>3940</v>
      </c>
      <c r="L22" s="14">
        <v>96</v>
      </c>
      <c r="M22" s="14">
        <f>SUM(Tabla121519[[#This Row],[CF_Inv_M2]:[CM_Bo_M2]])</f>
        <v>13756</v>
      </c>
      <c r="O22">
        <v>1070</v>
      </c>
      <c r="P22">
        <v>736</v>
      </c>
      <c r="Q22">
        <v>1114</v>
      </c>
      <c r="S22">
        <v>270</v>
      </c>
      <c r="T22">
        <v>32</v>
      </c>
    </row>
    <row r="23" spans="1:20" x14ac:dyDescent="0.35">
      <c r="A23" s="14">
        <f>A22+1</f>
        <v>6</v>
      </c>
      <c r="B23" s="14">
        <f t="shared" si="3"/>
        <v>6</v>
      </c>
      <c r="C23" s="14">
        <f t="shared" si="3"/>
        <v>6</v>
      </c>
      <c r="D23" s="14">
        <v>2440</v>
      </c>
      <c r="E23" s="14"/>
      <c r="F23" s="14"/>
      <c r="G23" s="14">
        <v>2944</v>
      </c>
      <c r="H23" s="14">
        <v>588</v>
      </c>
      <c r="I23" s="14">
        <v>1680</v>
      </c>
      <c r="J23" s="14">
        <v>2228</v>
      </c>
      <c r="K23" s="14">
        <v>4716</v>
      </c>
      <c r="L23" s="14">
        <v>96</v>
      </c>
      <c r="M23" s="14">
        <f>SUM(Tabla121519[[#This Row],[CF_Inv_M2]:[CM_Bo_M2]])</f>
        <v>14692</v>
      </c>
      <c r="O23">
        <v>1220</v>
      </c>
      <c r="P23">
        <v>736</v>
      </c>
      <c r="Q23">
        <v>1114</v>
      </c>
      <c r="S23">
        <v>274</v>
      </c>
      <c r="T23">
        <v>32</v>
      </c>
    </row>
    <row r="24" spans="1:20" x14ac:dyDescent="0.35">
      <c r="A24" s="14">
        <f t="shared" si="4"/>
        <v>7</v>
      </c>
      <c r="B24" s="14">
        <f t="shared" si="3"/>
        <v>7</v>
      </c>
      <c r="C24" s="14">
        <f t="shared" si="3"/>
        <v>7</v>
      </c>
      <c r="D24" s="14">
        <v>2440</v>
      </c>
      <c r="E24" s="14"/>
      <c r="F24" s="14"/>
      <c r="G24" s="14">
        <v>2944</v>
      </c>
      <c r="H24" s="14">
        <v>686</v>
      </c>
      <c r="I24" s="14">
        <v>1692</v>
      </c>
      <c r="J24" s="14">
        <v>2228</v>
      </c>
      <c r="K24" s="14">
        <v>5488</v>
      </c>
      <c r="L24" s="14">
        <v>96</v>
      </c>
      <c r="M24" s="14">
        <f>SUM(Tabla121519[[#This Row],[CF_Inv_M2]:[CM_Bo_M2]])</f>
        <v>15574</v>
      </c>
      <c r="O24">
        <v>1220</v>
      </c>
      <c r="P24">
        <v>736</v>
      </c>
      <c r="Q24">
        <v>1114</v>
      </c>
      <c r="S24">
        <v>278</v>
      </c>
      <c r="T24">
        <v>32</v>
      </c>
    </row>
    <row r="25" spans="1:20" x14ac:dyDescent="0.35">
      <c r="A25" s="14">
        <f>A24+1</f>
        <v>8</v>
      </c>
      <c r="B25" s="14">
        <f t="shared" si="3"/>
        <v>8</v>
      </c>
      <c r="C25" s="14">
        <f t="shared" si="3"/>
        <v>8</v>
      </c>
      <c r="D25" s="14">
        <v>2404</v>
      </c>
      <c r="E25" s="14"/>
      <c r="F25" s="14"/>
      <c r="G25" s="14">
        <v>2936</v>
      </c>
      <c r="H25" s="14">
        <v>800</v>
      </c>
      <c r="I25" s="14">
        <v>1854</v>
      </c>
      <c r="J25" s="14">
        <v>2212</v>
      </c>
      <c r="K25" s="14">
        <v>6144</v>
      </c>
      <c r="L25" s="14">
        <v>96</v>
      </c>
      <c r="M25" s="14">
        <f>SUM(Tabla121519[[#This Row],[CF_Inv_M2]:[CM_Bo_M2]])</f>
        <v>16446</v>
      </c>
      <c r="O25">
        <v>1202</v>
      </c>
      <c r="P25">
        <v>734</v>
      </c>
      <c r="Q25">
        <v>1106</v>
      </c>
      <c r="S25">
        <v>282</v>
      </c>
      <c r="T25">
        <v>32</v>
      </c>
    </row>
    <row r="26" spans="1:20" x14ac:dyDescent="0.35">
      <c r="A26" s="14">
        <f t="shared" ref="A26:A33" si="5">A25+1</f>
        <v>9</v>
      </c>
      <c r="B26" s="14">
        <f t="shared" si="3"/>
        <v>9</v>
      </c>
      <c r="C26" s="14">
        <f t="shared" si="3"/>
        <v>9</v>
      </c>
      <c r="D26" s="14">
        <v>2404</v>
      </c>
      <c r="E26" s="14"/>
      <c r="F26" s="14"/>
      <c r="G26" s="14">
        <v>2936</v>
      </c>
      <c r="H26" s="14">
        <v>900</v>
      </c>
      <c r="I26" s="14">
        <v>2034</v>
      </c>
      <c r="J26" s="14">
        <v>2212</v>
      </c>
      <c r="K26" s="14">
        <v>6732</v>
      </c>
      <c r="L26" s="14">
        <v>96</v>
      </c>
      <c r="M26" s="14">
        <f>SUM(Tabla121519[[#This Row],[CF_Inv_M2]:[CM_Bo_M2]])</f>
        <v>17314</v>
      </c>
      <c r="O26">
        <v>1202</v>
      </c>
      <c r="P26">
        <v>734</v>
      </c>
      <c r="Q26">
        <v>1106</v>
      </c>
      <c r="S26">
        <v>292</v>
      </c>
      <c r="T26">
        <v>32</v>
      </c>
    </row>
    <row r="27" spans="1:20" x14ac:dyDescent="0.35">
      <c r="A27" s="14">
        <f t="shared" si="5"/>
        <v>10</v>
      </c>
      <c r="B27" s="14">
        <f t="shared" si="3"/>
        <v>10</v>
      </c>
      <c r="C27" s="14">
        <f t="shared" si="3"/>
        <v>10</v>
      </c>
      <c r="D27" s="14">
        <v>2884</v>
      </c>
      <c r="E27" s="14"/>
      <c r="F27" s="14">
        <v>24</v>
      </c>
      <c r="G27" s="14">
        <v>2776</v>
      </c>
      <c r="H27" s="14">
        <v>840</v>
      </c>
      <c r="I27" s="14">
        <v>1896</v>
      </c>
      <c r="J27" s="14">
        <v>2300</v>
      </c>
      <c r="K27" s="14">
        <v>7329</v>
      </c>
      <c r="L27" s="14">
        <v>96</v>
      </c>
      <c r="M27" s="14">
        <f>SUM(Tabla121519[[#This Row],[CF_Inv_M2]:[CM_Bo_M2]])</f>
        <v>18145</v>
      </c>
      <c r="O27">
        <v>1442</v>
      </c>
      <c r="P27">
        <v>694</v>
      </c>
      <c r="Q27">
        <v>1150</v>
      </c>
      <c r="R27">
        <v>8</v>
      </c>
      <c r="S27">
        <v>272</v>
      </c>
      <c r="T27">
        <v>32</v>
      </c>
    </row>
    <row r="28" spans="1:20" x14ac:dyDescent="0.35">
      <c r="A28" s="14">
        <f t="shared" si="5"/>
        <v>11</v>
      </c>
      <c r="B28" s="14">
        <f t="shared" si="3"/>
        <v>11</v>
      </c>
      <c r="C28" s="14">
        <f t="shared" si="3"/>
        <v>11</v>
      </c>
      <c r="D28" s="14">
        <v>3168</v>
      </c>
      <c r="E28" s="14"/>
      <c r="F28" s="14">
        <v>54</v>
      </c>
      <c r="G28" s="14">
        <v>2736</v>
      </c>
      <c r="H28" s="14">
        <v>770</v>
      </c>
      <c r="I28" s="14">
        <v>1860</v>
      </c>
      <c r="J28" s="14">
        <v>2332</v>
      </c>
      <c r="K28" s="14">
        <v>7920</v>
      </c>
      <c r="L28" s="14">
        <v>96</v>
      </c>
      <c r="M28" s="14">
        <f>SUM(Tabla121519[[#This Row],[CF_Inv_M2]:[CM_Bo_M2]])</f>
        <v>18936</v>
      </c>
      <c r="O28">
        <v>1584</v>
      </c>
      <c r="P28">
        <v>684</v>
      </c>
      <c r="Q28">
        <v>1166</v>
      </c>
      <c r="R28">
        <v>18</v>
      </c>
      <c r="S28">
        <v>250</v>
      </c>
      <c r="T28">
        <v>32</v>
      </c>
    </row>
    <row r="29" spans="1:20" x14ac:dyDescent="0.35">
      <c r="A29" s="14">
        <f t="shared" si="5"/>
        <v>12</v>
      </c>
      <c r="B29" s="14">
        <f t="shared" si="3"/>
        <v>12</v>
      </c>
      <c r="C29" s="14">
        <f t="shared" si="3"/>
        <v>12</v>
      </c>
      <c r="D29" s="14">
        <v>3636</v>
      </c>
      <c r="E29" s="14"/>
      <c r="F29" s="14">
        <v>162</v>
      </c>
      <c r="G29" s="14">
        <v>2672</v>
      </c>
      <c r="H29" s="14">
        <v>600</v>
      </c>
      <c r="I29" s="14">
        <v>1878</v>
      </c>
      <c r="J29" s="14">
        <v>2372</v>
      </c>
      <c r="K29" s="14">
        <v>8304</v>
      </c>
      <c r="L29" s="14">
        <v>96</v>
      </c>
      <c r="M29" s="14">
        <f>SUM(Tabla121519[[#This Row],[CF_Inv_M2]:[CM_Bo_M2]])</f>
        <v>19720</v>
      </c>
      <c r="O29">
        <v>1818</v>
      </c>
      <c r="P29">
        <v>668</v>
      </c>
      <c r="Q29">
        <v>1186</v>
      </c>
      <c r="R29">
        <v>40</v>
      </c>
      <c r="S29">
        <v>240</v>
      </c>
      <c r="T29">
        <v>32</v>
      </c>
    </row>
    <row r="30" spans="1:20" x14ac:dyDescent="0.35">
      <c r="A30" s="14">
        <f t="shared" si="5"/>
        <v>13</v>
      </c>
      <c r="B30" s="14">
        <f t="shared" si="3"/>
        <v>13</v>
      </c>
      <c r="C30" s="14">
        <f t="shared" si="3"/>
        <v>13</v>
      </c>
      <c r="D30" s="14">
        <v>3636</v>
      </c>
      <c r="E30" s="14"/>
      <c r="F30" s="14">
        <v>162</v>
      </c>
      <c r="G30" s="14">
        <v>2672</v>
      </c>
      <c r="H30" s="14">
        <v>650</v>
      </c>
      <c r="I30" s="14">
        <v>1878</v>
      </c>
      <c r="J30" s="14">
        <v>2372</v>
      </c>
      <c r="K30" s="14">
        <v>8996</v>
      </c>
      <c r="L30" s="14">
        <v>96</v>
      </c>
      <c r="M30" s="14">
        <f>SUM(Tabla121519[[#This Row],[CF_Inv_M2]:[CM_Bo_M2]])</f>
        <v>20462</v>
      </c>
      <c r="O30">
        <v>1818</v>
      </c>
      <c r="P30">
        <v>668</v>
      </c>
      <c r="Q30">
        <v>1186</v>
      </c>
      <c r="R30">
        <v>40</v>
      </c>
      <c r="S30">
        <v>240</v>
      </c>
      <c r="T30">
        <v>32</v>
      </c>
    </row>
    <row r="31" spans="1:20" x14ac:dyDescent="0.35">
      <c r="A31" s="14">
        <f t="shared" si="5"/>
        <v>14</v>
      </c>
      <c r="B31" s="14">
        <f t="shared" si="3"/>
        <v>14</v>
      </c>
      <c r="C31" s="14">
        <f t="shared" si="3"/>
        <v>14</v>
      </c>
      <c r="D31" s="14">
        <v>3640</v>
      </c>
      <c r="E31" s="14"/>
      <c r="F31" s="14">
        <v>234</v>
      </c>
      <c r="G31" s="14">
        <v>2744</v>
      </c>
      <c r="H31" s="14">
        <v>700</v>
      </c>
      <c r="I31" s="14">
        <v>2172</v>
      </c>
      <c r="J31" s="14">
        <v>2264</v>
      </c>
      <c r="K31" s="14">
        <v>9352</v>
      </c>
      <c r="L31" s="14">
        <v>96</v>
      </c>
      <c r="M31" s="14">
        <f>SUM(Tabla121519[[#This Row],[CF_Inv_M2]:[CM_Bo_M2]])</f>
        <v>21202</v>
      </c>
      <c r="O31">
        <v>1820</v>
      </c>
      <c r="P31">
        <v>686</v>
      </c>
      <c r="Q31">
        <v>1132</v>
      </c>
      <c r="R31">
        <v>52</v>
      </c>
      <c r="S31">
        <v>260</v>
      </c>
      <c r="T31">
        <v>32</v>
      </c>
    </row>
    <row r="32" spans="1:20" x14ac:dyDescent="0.35">
      <c r="A32" s="14">
        <f t="shared" si="5"/>
        <v>15</v>
      </c>
      <c r="B32" s="14">
        <f t="shared" si="3"/>
        <v>15</v>
      </c>
      <c r="C32" s="14">
        <f t="shared" si="3"/>
        <v>15</v>
      </c>
      <c r="D32" s="14">
        <v>3640</v>
      </c>
      <c r="E32" s="14"/>
      <c r="F32" s="14">
        <v>234</v>
      </c>
      <c r="G32" s="14">
        <v>2744</v>
      </c>
      <c r="H32" s="14">
        <v>750</v>
      </c>
      <c r="I32" s="14">
        <v>2304</v>
      </c>
      <c r="J32" s="14">
        <v>2264</v>
      </c>
      <c r="K32" s="14">
        <v>8700</v>
      </c>
      <c r="L32" s="14">
        <v>96</v>
      </c>
      <c r="M32" s="14">
        <f>SUM(Tabla121519[[#This Row],[CF_Inv_M2]:[CM_Bo_M2]])</f>
        <v>20732</v>
      </c>
      <c r="O32">
        <v>1820</v>
      </c>
      <c r="P32">
        <v>686</v>
      </c>
      <c r="Q32">
        <v>1132</v>
      </c>
      <c r="R32">
        <v>52</v>
      </c>
      <c r="S32">
        <v>304</v>
      </c>
      <c r="T32">
        <v>32</v>
      </c>
    </row>
    <row r="33" spans="1:20" x14ac:dyDescent="0.35">
      <c r="A33" s="14">
        <f t="shared" si="5"/>
        <v>16</v>
      </c>
      <c r="B33" s="14">
        <f t="shared" si="3"/>
        <v>16</v>
      </c>
      <c r="C33" s="14">
        <f t="shared" si="3"/>
        <v>16</v>
      </c>
      <c r="D33" s="14">
        <v>3640</v>
      </c>
      <c r="E33" s="14"/>
      <c r="F33" s="14">
        <v>234</v>
      </c>
      <c r="G33" s="14">
        <v>2744</v>
      </c>
      <c r="H33" s="14">
        <v>800</v>
      </c>
      <c r="I33" s="14">
        <v>2304</v>
      </c>
      <c r="J33" s="14">
        <v>2264</v>
      </c>
      <c r="K33" s="14">
        <v>9280</v>
      </c>
      <c r="L33" s="14">
        <v>96</v>
      </c>
      <c r="M33" s="14">
        <f>SUM(Tabla121519[[#This Row],[CF_Inv_M2]:[CM_Bo_M2]])</f>
        <v>21362</v>
      </c>
      <c r="O33">
        <v>1820</v>
      </c>
      <c r="P33">
        <v>686</v>
      </c>
      <c r="Q33">
        <v>1132</v>
      </c>
      <c r="R33">
        <v>52</v>
      </c>
      <c r="S33">
        <v>304</v>
      </c>
      <c r="T33">
        <v>32</v>
      </c>
    </row>
    <row r="34" spans="1:20" x14ac:dyDescent="0.35">
      <c r="A34" s="14">
        <f>A33+1</f>
        <v>17</v>
      </c>
      <c r="B34" s="14">
        <f t="shared" si="3"/>
        <v>17</v>
      </c>
      <c r="C34" s="14">
        <f t="shared" si="3"/>
        <v>17</v>
      </c>
      <c r="D34" s="14">
        <v>3736</v>
      </c>
      <c r="E34" s="14"/>
      <c r="F34" s="14">
        <v>318</v>
      </c>
      <c r="G34" s="14">
        <v>2784</v>
      </c>
      <c r="H34" s="14">
        <v>816</v>
      </c>
      <c r="I34" s="14">
        <v>2514</v>
      </c>
      <c r="J34" s="14">
        <v>2192</v>
      </c>
      <c r="K34" s="14">
        <v>9520</v>
      </c>
      <c r="L34" s="14">
        <v>96</v>
      </c>
      <c r="M34" s="14">
        <f>SUM(Tabla121519[[#This Row],[CF_Inv_M2]:[CM_Bo_M2]])</f>
        <v>21976</v>
      </c>
      <c r="O34">
        <v>1868</v>
      </c>
      <c r="P34">
        <v>696</v>
      </c>
      <c r="Q34">
        <v>1096</v>
      </c>
      <c r="R34">
        <v>70</v>
      </c>
      <c r="S34">
        <v>322</v>
      </c>
      <c r="T34">
        <v>32</v>
      </c>
    </row>
  </sheetData>
  <pageMargins left="0.7" right="0.7" top="0.75" bottom="0.75" header="0.3" footer="0.3"/>
  <drawing r:id="rId1"/>
  <tableParts count="4">
    <tablePart r:id="rId2"/>
    <tablePart r:id="rId3"/>
    <tablePart r:id="rId4"/>
    <tablePart r:id="rId5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A5EA4-F787-496D-AC28-1FD453CFE14E}">
  <dimension ref="A3:U35"/>
  <sheetViews>
    <sheetView tabSelected="1" zoomScale="47" zoomScaleNormal="85" workbookViewId="0">
      <selection activeCell="U1" sqref="U1"/>
    </sheetView>
  </sheetViews>
  <sheetFormatPr baseColWidth="10" defaultRowHeight="14.5" x14ac:dyDescent="0.35"/>
  <cols>
    <col min="4" max="4" width="11.7265625" customWidth="1"/>
    <col min="5" max="5" width="11.90625" customWidth="1"/>
    <col min="6" max="6" width="11.26953125" customWidth="1"/>
    <col min="7" max="7" width="13.26953125" customWidth="1"/>
    <col min="8" max="8" width="13.453125" customWidth="1"/>
    <col min="9" max="9" width="12.81640625" customWidth="1"/>
    <col min="10" max="10" width="12.1796875" customWidth="1"/>
    <col min="11" max="11" width="12.36328125" customWidth="1"/>
    <col min="12" max="12" width="11.7265625" customWidth="1"/>
    <col min="14" max="14" width="16.08984375" customWidth="1"/>
    <col min="15" max="15" width="12.36328125" customWidth="1"/>
    <col min="16" max="16" width="11.26953125" customWidth="1"/>
    <col min="17" max="17" width="15.54296875" customWidth="1"/>
    <col min="18" max="18" width="11.81640625" customWidth="1"/>
  </cols>
  <sheetData>
    <row r="3" spans="1:21" x14ac:dyDescent="0.35">
      <c r="A3" t="s">
        <v>72</v>
      </c>
      <c r="B3" t="s">
        <v>73</v>
      </c>
      <c r="C3" t="s">
        <v>74</v>
      </c>
      <c r="D3" s="3" t="s">
        <v>27</v>
      </c>
      <c r="E3" s="3" t="s">
        <v>28</v>
      </c>
      <c r="F3" s="3" t="s">
        <v>29</v>
      </c>
      <c r="G3" s="3" t="s">
        <v>30</v>
      </c>
      <c r="H3" s="3" t="s">
        <v>31</v>
      </c>
      <c r="I3" s="3" t="s">
        <v>32</v>
      </c>
      <c r="J3" s="3" t="s">
        <v>33</v>
      </c>
      <c r="K3" s="3" t="s">
        <v>34</v>
      </c>
      <c r="L3" s="3" t="s">
        <v>35</v>
      </c>
      <c r="M3" s="12"/>
      <c r="N3" s="8" t="s">
        <v>48</v>
      </c>
      <c r="O3" s="8" t="s">
        <v>47</v>
      </c>
      <c r="P3" s="8" t="s">
        <v>49</v>
      </c>
      <c r="Q3" s="8" t="s">
        <v>18</v>
      </c>
      <c r="R3" s="8" t="s">
        <v>19</v>
      </c>
      <c r="S3" s="8" t="s">
        <v>20</v>
      </c>
      <c r="T3" s="8" t="s">
        <v>21</v>
      </c>
      <c r="U3" s="8" t="s">
        <v>75</v>
      </c>
    </row>
    <row r="4" spans="1:21" x14ac:dyDescent="0.35">
      <c r="A4" s="14">
        <v>3</v>
      </c>
      <c r="B4" s="14">
        <v>3</v>
      </c>
      <c r="C4" s="14">
        <v>3</v>
      </c>
      <c r="D4" s="14">
        <v>1640</v>
      </c>
      <c r="E4" s="14"/>
      <c r="F4" s="14"/>
      <c r="G4" s="14">
        <v>2848</v>
      </c>
      <c r="H4" s="14">
        <v>606</v>
      </c>
      <c r="I4" s="14">
        <v>1536</v>
      </c>
      <c r="J4" s="14">
        <v>1732</v>
      </c>
      <c r="K4" s="14">
        <v>1656</v>
      </c>
      <c r="L4" s="14">
        <v>102</v>
      </c>
      <c r="M4" s="14"/>
      <c r="N4">
        <v>820</v>
      </c>
      <c r="O4">
        <v>712</v>
      </c>
      <c r="P4">
        <v>866</v>
      </c>
      <c r="R4">
        <v>372</v>
      </c>
      <c r="S4">
        <v>34</v>
      </c>
      <c r="T4">
        <f>SUM(Tabla13189[[#This Row],[BO_Fabrica_M1]:[BO_M_M1]])</f>
        <v>406</v>
      </c>
      <c r="U4">
        <f>SUM(Tabla13189[[#This Row],[INV_Fabrica_M1]:[INV_M_M1]])</f>
        <v>2398</v>
      </c>
    </row>
    <row r="5" spans="1:21" x14ac:dyDescent="0.35">
      <c r="A5" s="14">
        <f>A4+1</f>
        <v>4</v>
      </c>
      <c r="B5" s="14">
        <f t="shared" ref="B5:C18" si="0">B4+1</f>
        <v>4</v>
      </c>
      <c r="C5" s="14">
        <f t="shared" si="0"/>
        <v>4</v>
      </c>
      <c r="D5" s="14">
        <v>1700</v>
      </c>
      <c r="E5" s="14"/>
      <c r="F5" s="14"/>
      <c r="G5" s="14">
        <v>2924</v>
      </c>
      <c r="H5" s="14">
        <v>600</v>
      </c>
      <c r="I5" s="14">
        <v>1816</v>
      </c>
      <c r="J5" s="14">
        <v>1776</v>
      </c>
      <c r="K5" s="14">
        <v>1680</v>
      </c>
      <c r="L5" s="14">
        <v>128</v>
      </c>
      <c r="M5" s="14"/>
      <c r="N5">
        <v>850</v>
      </c>
      <c r="O5">
        <v>731</v>
      </c>
      <c r="P5">
        <v>888</v>
      </c>
      <c r="R5">
        <v>350</v>
      </c>
      <c r="S5">
        <v>32</v>
      </c>
      <c r="T5">
        <f>SUM(Tabla13189[[#This Row],[BO_Fabrica_M1]:[BO_M_M1]])</f>
        <v>382</v>
      </c>
      <c r="U5">
        <f>SUM(Tabla13189[[#This Row],[INV_Fabrica_M1]:[INV_M_M1]])</f>
        <v>2469</v>
      </c>
    </row>
    <row r="6" spans="1:21" x14ac:dyDescent="0.35">
      <c r="A6" s="14">
        <f>A5+1</f>
        <v>5</v>
      </c>
      <c r="B6" s="14">
        <f t="shared" si="0"/>
        <v>5</v>
      </c>
      <c r="C6" s="14">
        <f t="shared" si="0"/>
        <v>5</v>
      </c>
      <c r="D6" s="14">
        <v>1812</v>
      </c>
      <c r="E6" s="14"/>
      <c r="F6" s="14"/>
      <c r="G6" s="14">
        <v>2836</v>
      </c>
      <c r="H6" s="14">
        <v>540</v>
      </c>
      <c r="I6" s="14">
        <v>1880</v>
      </c>
      <c r="J6" s="14">
        <v>2010</v>
      </c>
      <c r="K6" s="14">
        <v>1824</v>
      </c>
      <c r="L6" s="14">
        <v>160</v>
      </c>
      <c r="M6" s="14"/>
      <c r="N6">
        <v>906</v>
      </c>
      <c r="O6">
        <v>709</v>
      </c>
      <c r="P6">
        <v>1005</v>
      </c>
      <c r="R6">
        <v>305</v>
      </c>
      <c r="S6">
        <v>32</v>
      </c>
      <c r="T6">
        <f>SUM(Tabla13189[[#This Row],[BO_Fabrica_M1]:[BO_M_M1]])</f>
        <v>337</v>
      </c>
      <c r="U6">
        <f>SUM(Tabla13189[[#This Row],[INV_Fabrica_M1]:[INV_M_M1]])</f>
        <v>2620</v>
      </c>
    </row>
    <row r="7" spans="1:21" x14ac:dyDescent="0.35">
      <c r="A7" s="14">
        <f t="shared" ref="A7:A8" si="1">A6+1</f>
        <v>6</v>
      </c>
      <c r="B7" s="14">
        <f t="shared" si="0"/>
        <v>6</v>
      </c>
      <c r="C7" s="14">
        <f t="shared" si="0"/>
        <v>6</v>
      </c>
      <c r="D7" s="14">
        <v>1884</v>
      </c>
      <c r="E7" s="14"/>
      <c r="F7" s="14"/>
      <c r="G7" s="14">
        <v>2860</v>
      </c>
      <c r="H7" s="14">
        <v>534</v>
      </c>
      <c r="I7" s="14">
        <v>2076</v>
      </c>
      <c r="J7" s="14">
        <v>2060</v>
      </c>
      <c r="K7" s="14">
        <v>1848</v>
      </c>
      <c r="L7" s="14">
        <v>192</v>
      </c>
      <c r="M7" s="14"/>
      <c r="N7">
        <v>942</v>
      </c>
      <c r="O7">
        <v>715</v>
      </c>
      <c r="P7">
        <v>1030</v>
      </c>
      <c r="R7">
        <v>287</v>
      </c>
      <c r="S7">
        <v>32</v>
      </c>
      <c r="T7">
        <f>SUM(Tabla13189[[#This Row],[BO_Fabrica_M1]:[BO_M_M1]])</f>
        <v>319</v>
      </c>
      <c r="U7">
        <f>SUM(Tabla13189[[#This Row],[INV_Fabrica_M1]:[INV_M_M1]])</f>
        <v>2687</v>
      </c>
    </row>
    <row r="8" spans="1:21" x14ac:dyDescent="0.35">
      <c r="A8" s="14">
        <f t="shared" si="1"/>
        <v>7</v>
      </c>
      <c r="B8" s="14">
        <f t="shared" si="0"/>
        <v>7</v>
      </c>
      <c r="C8" s="14">
        <f t="shared" si="0"/>
        <v>7</v>
      </c>
      <c r="D8" s="14">
        <v>1968</v>
      </c>
      <c r="E8" s="14"/>
      <c r="F8" s="14"/>
      <c r="G8" s="14">
        <v>2848</v>
      </c>
      <c r="H8" s="14">
        <v>528</v>
      </c>
      <c r="I8" s="14">
        <v>1736</v>
      </c>
      <c r="J8" s="14">
        <v>2124</v>
      </c>
      <c r="K8" s="14">
        <v>2328</v>
      </c>
      <c r="L8" s="14">
        <v>224</v>
      </c>
      <c r="M8" s="14"/>
      <c r="N8">
        <v>984</v>
      </c>
      <c r="O8">
        <v>712</v>
      </c>
      <c r="P8">
        <v>1062</v>
      </c>
      <c r="R8">
        <v>190</v>
      </c>
      <c r="S8">
        <v>32</v>
      </c>
      <c r="T8">
        <f>SUM(Tabla13189[[#This Row],[BO_Fabrica_M1]:[BO_M_M1]])</f>
        <v>222</v>
      </c>
      <c r="U8">
        <f>SUM(Tabla13189[[#This Row],[INV_Fabrica_M1]:[INV_M_M1]])</f>
        <v>2758</v>
      </c>
    </row>
    <row r="9" spans="1:21" x14ac:dyDescent="0.35">
      <c r="A9" s="14">
        <f>A8+1</f>
        <v>8</v>
      </c>
      <c r="B9" s="14">
        <f t="shared" si="0"/>
        <v>8</v>
      </c>
      <c r="C9" s="14">
        <f t="shared" si="0"/>
        <v>8</v>
      </c>
      <c r="D9" s="14">
        <v>2048</v>
      </c>
      <c r="E9" s="14"/>
      <c r="F9" s="14"/>
      <c r="G9" s="14">
        <v>2828</v>
      </c>
      <c r="H9" s="14">
        <v>522</v>
      </c>
      <c r="I9" s="14">
        <v>1808</v>
      </c>
      <c r="J9" s="14">
        <v>2188</v>
      </c>
      <c r="K9" s="14">
        <v>2364</v>
      </c>
      <c r="L9" s="14">
        <v>256</v>
      </c>
      <c r="M9" s="14"/>
      <c r="N9">
        <v>1024</v>
      </c>
      <c r="O9">
        <v>707</v>
      </c>
      <c r="P9">
        <v>1094</v>
      </c>
      <c r="R9">
        <v>172</v>
      </c>
      <c r="S9">
        <v>32</v>
      </c>
      <c r="T9">
        <f>SUM(Tabla13189[[#This Row],[BO_Fabrica_M1]:[BO_M_M1]])</f>
        <v>204</v>
      </c>
      <c r="U9">
        <f>SUM(Tabla13189[[#This Row],[INV_Fabrica_M1]:[INV_M_M1]])</f>
        <v>2825</v>
      </c>
    </row>
    <row r="10" spans="1:21" x14ac:dyDescent="0.35">
      <c r="A10" s="14">
        <f t="shared" ref="A10:A18" si="2">A9+1</f>
        <v>9</v>
      </c>
      <c r="B10" s="14">
        <f t="shared" si="0"/>
        <v>9</v>
      </c>
      <c r="C10" s="14">
        <f t="shared" si="0"/>
        <v>9</v>
      </c>
      <c r="D10" s="14">
        <v>2072</v>
      </c>
      <c r="E10" s="14"/>
      <c r="F10" s="14"/>
      <c r="G10" s="14">
        <v>2856</v>
      </c>
      <c r="H10" s="14">
        <v>522</v>
      </c>
      <c r="I10" s="14">
        <v>1926</v>
      </c>
      <c r="J10" s="14">
        <v>2212</v>
      </c>
      <c r="K10" s="14">
        <v>2388</v>
      </c>
      <c r="L10" s="14">
        <v>288</v>
      </c>
      <c r="M10" s="14"/>
      <c r="N10">
        <v>1036</v>
      </c>
      <c r="O10">
        <v>714</v>
      </c>
      <c r="P10">
        <v>1106</v>
      </c>
      <c r="R10">
        <v>162</v>
      </c>
      <c r="S10">
        <v>32</v>
      </c>
      <c r="T10">
        <f>SUM(Tabla13189[[#This Row],[BO_Fabrica_M1]:[BO_M_M1]])</f>
        <v>194</v>
      </c>
      <c r="U10">
        <f>SUM(Tabla13189[[#This Row],[INV_Fabrica_M1]:[INV_M_M1]])</f>
        <v>2856</v>
      </c>
    </row>
    <row r="11" spans="1:21" x14ac:dyDescent="0.35">
      <c r="A11" s="14">
        <f t="shared" si="2"/>
        <v>10</v>
      </c>
      <c r="B11" s="14">
        <f t="shared" si="0"/>
        <v>10</v>
      </c>
      <c r="C11" s="14">
        <f t="shared" si="0"/>
        <v>10</v>
      </c>
      <c r="D11" s="14">
        <v>2084</v>
      </c>
      <c r="E11" s="14"/>
      <c r="F11" s="14"/>
      <c r="G11" s="14">
        <v>2880</v>
      </c>
      <c r="H11" s="14">
        <v>522</v>
      </c>
      <c r="I11" s="14">
        <v>2080</v>
      </c>
      <c r="J11" s="14">
        <v>2232</v>
      </c>
      <c r="K11" s="14">
        <v>2388</v>
      </c>
      <c r="L11" s="14">
        <v>320</v>
      </c>
      <c r="M11" s="14"/>
      <c r="N11">
        <v>1042</v>
      </c>
      <c r="O11">
        <v>720</v>
      </c>
      <c r="P11">
        <v>1116</v>
      </c>
      <c r="R11">
        <v>162</v>
      </c>
      <c r="S11">
        <v>32</v>
      </c>
      <c r="T11">
        <f>SUM(Tabla13189[[#This Row],[BO_Fabrica_M1]:[BO_M_M1]])</f>
        <v>194</v>
      </c>
      <c r="U11">
        <f>SUM(Tabla13189[[#This Row],[INV_Fabrica_M1]:[INV_M_M1]])</f>
        <v>2878</v>
      </c>
    </row>
    <row r="12" spans="1:21" x14ac:dyDescent="0.35">
      <c r="A12" s="14">
        <f t="shared" si="2"/>
        <v>11</v>
      </c>
      <c r="B12" s="14">
        <f t="shared" si="0"/>
        <v>11</v>
      </c>
      <c r="C12" s="14">
        <f t="shared" si="0"/>
        <v>11</v>
      </c>
      <c r="D12" s="14">
        <v>2120</v>
      </c>
      <c r="E12" s="14"/>
      <c r="F12" s="14"/>
      <c r="G12" s="14">
        <v>3032</v>
      </c>
      <c r="H12" s="14">
        <v>522</v>
      </c>
      <c r="I12" s="14">
        <v>2090</v>
      </c>
      <c r="J12" s="14">
        <v>2240</v>
      </c>
      <c r="K12" s="14">
        <v>2388</v>
      </c>
      <c r="L12" s="14">
        <v>352</v>
      </c>
      <c r="M12" s="14"/>
      <c r="N12">
        <v>1060</v>
      </c>
      <c r="O12">
        <v>758</v>
      </c>
      <c r="P12">
        <v>1120</v>
      </c>
      <c r="R12">
        <v>148</v>
      </c>
      <c r="S12">
        <v>32</v>
      </c>
      <c r="T12">
        <f>SUM(Tabla13189[[#This Row],[BO_Fabrica_M1]:[BO_M_M1]])</f>
        <v>180</v>
      </c>
      <c r="U12">
        <f>SUM(Tabla13189[[#This Row],[INV_Fabrica_M1]:[INV_M_M1]])</f>
        <v>2938</v>
      </c>
    </row>
    <row r="13" spans="1:21" x14ac:dyDescent="0.35">
      <c r="A13" s="14">
        <f t="shared" si="2"/>
        <v>12</v>
      </c>
      <c r="B13" s="14">
        <f t="shared" si="0"/>
        <v>12</v>
      </c>
      <c r="C13" s="14">
        <f t="shared" si="0"/>
        <v>12</v>
      </c>
      <c r="D13" s="14">
        <v>2120</v>
      </c>
      <c r="E13" s="14"/>
      <c r="F13" s="14"/>
      <c r="G13" s="14">
        <v>3032</v>
      </c>
      <c r="H13" s="14">
        <v>522</v>
      </c>
      <c r="I13" s="14">
        <v>2280</v>
      </c>
      <c r="J13" s="14">
        <v>2240</v>
      </c>
      <c r="K13" s="14">
        <v>2388</v>
      </c>
      <c r="L13" s="14">
        <v>384</v>
      </c>
      <c r="M13" s="14"/>
      <c r="N13">
        <v>1060</v>
      </c>
      <c r="O13">
        <v>758</v>
      </c>
      <c r="P13">
        <v>1120</v>
      </c>
      <c r="R13">
        <v>148</v>
      </c>
      <c r="S13">
        <v>32</v>
      </c>
      <c r="T13">
        <f>SUM(Tabla13189[[#This Row],[BO_Fabrica_M1]:[BO_M_M1]])</f>
        <v>180</v>
      </c>
      <c r="U13">
        <f>SUM(Tabla13189[[#This Row],[INV_Fabrica_M1]:[INV_M_M1]])</f>
        <v>2938</v>
      </c>
    </row>
    <row r="14" spans="1:21" x14ac:dyDescent="0.35">
      <c r="A14" s="14">
        <f t="shared" si="2"/>
        <v>13</v>
      </c>
      <c r="B14" s="14">
        <f t="shared" si="0"/>
        <v>13</v>
      </c>
      <c r="C14" s="14">
        <f t="shared" si="0"/>
        <v>13</v>
      </c>
      <c r="D14" s="14">
        <v>2120</v>
      </c>
      <c r="E14" s="14"/>
      <c r="F14" s="14"/>
      <c r="G14" s="14">
        <v>3032</v>
      </c>
      <c r="H14" s="14">
        <v>522</v>
      </c>
      <c r="I14" s="14">
        <v>2470</v>
      </c>
      <c r="J14" s="14">
        <v>2240</v>
      </c>
      <c r="K14" s="14">
        <v>2388</v>
      </c>
      <c r="L14" s="14">
        <v>416</v>
      </c>
      <c r="M14" s="14"/>
      <c r="N14">
        <v>1060</v>
      </c>
      <c r="O14">
        <v>758</v>
      </c>
      <c r="P14">
        <v>1120</v>
      </c>
      <c r="R14">
        <v>138</v>
      </c>
      <c r="S14">
        <v>32</v>
      </c>
      <c r="T14">
        <f>SUM(Tabla13189[[#This Row],[BO_Fabrica_M1]:[BO_M_M1]])</f>
        <v>170</v>
      </c>
      <c r="U14">
        <f>SUM(Tabla13189[[#This Row],[INV_Fabrica_M1]:[INV_M_M1]])</f>
        <v>2938</v>
      </c>
    </row>
    <row r="15" spans="1:21" x14ac:dyDescent="0.35">
      <c r="A15" s="14">
        <f t="shared" si="2"/>
        <v>14</v>
      </c>
      <c r="B15" s="14">
        <f t="shared" si="0"/>
        <v>14</v>
      </c>
      <c r="C15" s="14">
        <f t="shared" si="0"/>
        <v>14</v>
      </c>
      <c r="D15" s="14">
        <v>2120</v>
      </c>
      <c r="E15" s="14"/>
      <c r="F15" s="14"/>
      <c r="G15" s="14">
        <v>3032</v>
      </c>
      <c r="H15" s="14">
        <v>522</v>
      </c>
      <c r="I15" s="14">
        <v>2660</v>
      </c>
      <c r="J15" s="14">
        <v>2240</v>
      </c>
      <c r="K15" s="14">
        <v>2388</v>
      </c>
      <c r="L15" s="14">
        <v>448</v>
      </c>
      <c r="M15" s="14"/>
      <c r="N15">
        <v>1060</v>
      </c>
      <c r="O15">
        <v>758</v>
      </c>
      <c r="P15">
        <v>1120</v>
      </c>
      <c r="R15">
        <v>138</v>
      </c>
      <c r="S15">
        <v>32</v>
      </c>
      <c r="T15">
        <f>SUM(Tabla13189[[#This Row],[BO_Fabrica_M1]:[BO_M_M1]])</f>
        <v>170</v>
      </c>
      <c r="U15">
        <f>SUM(Tabla13189[[#This Row],[INV_Fabrica_M1]:[INV_M_M1]])</f>
        <v>2938</v>
      </c>
    </row>
    <row r="16" spans="1:21" x14ac:dyDescent="0.35">
      <c r="A16" s="14">
        <f t="shared" si="2"/>
        <v>15</v>
      </c>
      <c r="B16" s="14">
        <f t="shared" si="0"/>
        <v>15</v>
      </c>
      <c r="C16" s="14">
        <f t="shared" si="0"/>
        <v>15</v>
      </c>
      <c r="D16" s="14">
        <v>2132</v>
      </c>
      <c r="E16" s="14"/>
      <c r="F16" s="14"/>
      <c r="G16" s="14">
        <v>3188</v>
      </c>
      <c r="H16" s="14">
        <v>522</v>
      </c>
      <c r="I16" s="14">
        <v>2670</v>
      </c>
      <c r="J16" s="14">
        <v>2244</v>
      </c>
      <c r="K16" s="14">
        <v>2388</v>
      </c>
      <c r="L16" s="14">
        <v>480</v>
      </c>
      <c r="M16" s="14"/>
      <c r="N16">
        <v>1066</v>
      </c>
      <c r="O16">
        <v>797</v>
      </c>
      <c r="P16">
        <v>1122</v>
      </c>
      <c r="R16">
        <v>136</v>
      </c>
      <c r="S16">
        <v>32</v>
      </c>
      <c r="T16">
        <f>SUM(Tabla13189[[#This Row],[BO_Fabrica_M1]:[BO_M_M1]])</f>
        <v>168</v>
      </c>
      <c r="U16">
        <f>SUM(Tabla13189[[#This Row],[INV_Fabrica_M1]:[INV_M_M1]])</f>
        <v>2985</v>
      </c>
    </row>
    <row r="17" spans="1:21" x14ac:dyDescent="0.35">
      <c r="A17" s="14">
        <f t="shared" si="2"/>
        <v>16</v>
      </c>
      <c r="B17" s="14">
        <f t="shared" si="0"/>
        <v>16</v>
      </c>
      <c r="C17" s="14">
        <f t="shared" si="0"/>
        <v>16</v>
      </c>
      <c r="D17" s="14">
        <v>2136</v>
      </c>
      <c r="E17" s="14"/>
      <c r="F17" s="14"/>
      <c r="G17" s="14">
        <v>3184</v>
      </c>
      <c r="H17" s="14">
        <v>522</v>
      </c>
      <c r="I17" s="14">
        <v>2848</v>
      </c>
      <c r="J17" s="14">
        <v>2244</v>
      </c>
      <c r="K17" s="14">
        <v>2388</v>
      </c>
      <c r="L17" s="14">
        <v>512</v>
      </c>
      <c r="M17" s="14"/>
      <c r="N17">
        <v>1068</v>
      </c>
      <c r="O17">
        <v>796</v>
      </c>
      <c r="P17">
        <v>1122</v>
      </c>
      <c r="R17">
        <v>136</v>
      </c>
      <c r="S17">
        <v>32</v>
      </c>
      <c r="T17">
        <f>SUM(Tabla13189[[#This Row],[BO_Fabrica_M1]:[BO_M_M1]])</f>
        <v>168</v>
      </c>
      <c r="U17">
        <f>SUM(Tabla13189[[#This Row],[INV_Fabrica_M1]:[INV_M_M1]])</f>
        <v>2986</v>
      </c>
    </row>
    <row r="18" spans="1:21" x14ac:dyDescent="0.35">
      <c r="A18" s="14">
        <f t="shared" si="2"/>
        <v>17</v>
      </c>
      <c r="B18" s="14">
        <f t="shared" si="0"/>
        <v>17</v>
      </c>
      <c r="C18" s="14">
        <f t="shared" si="0"/>
        <v>17</v>
      </c>
      <c r="D18" s="14">
        <v>2136</v>
      </c>
      <c r="E18" s="14"/>
      <c r="F18" s="14"/>
      <c r="G18" s="14">
        <v>3184</v>
      </c>
      <c r="H18" s="14">
        <v>522</v>
      </c>
      <c r="I18" s="14">
        <v>3026</v>
      </c>
      <c r="J18" s="14">
        <v>2244</v>
      </c>
      <c r="K18" s="14">
        <v>2388</v>
      </c>
      <c r="L18" s="14">
        <v>544</v>
      </c>
      <c r="M18" s="14"/>
      <c r="N18">
        <v>1068</v>
      </c>
      <c r="O18">
        <v>796</v>
      </c>
      <c r="P18">
        <v>1122</v>
      </c>
      <c r="R18">
        <v>136</v>
      </c>
      <c r="S18">
        <v>32</v>
      </c>
      <c r="T18">
        <f>SUM(Tabla13189[[#This Row],[BO_Fabrica_M1]:[BO_M_M1]])</f>
        <v>168</v>
      </c>
      <c r="U18">
        <f>SUM(Tabla13189[[#This Row],[INV_Fabrica_M1]:[INV_M_M1]])</f>
        <v>2986</v>
      </c>
    </row>
    <row r="20" spans="1:21" x14ac:dyDescent="0.35">
      <c r="A20" t="s">
        <v>72</v>
      </c>
      <c r="B20" t="s">
        <v>73</v>
      </c>
      <c r="C20" t="s">
        <v>74</v>
      </c>
      <c r="D20" s="3" t="s">
        <v>36</v>
      </c>
      <c r="E20" s="3" t="s">
        <v>37</v>
      </c>
      <c r="F20" s="3" t="s">
        <v>38</v>
      </c>
      <c r="G20" s="3" t="s">
        <v>39</v>
      </c>
      <c r="H20" s="3" t="s">
        <v>40</v>
      </c>
      <c r="I20" s="3" t="s">
        <v>41</v>
      </c>
      <c r="J20" s="3" t="s">
        <v>42</v>
      </c>
      <c r="K20" s="3" t="s">
        <v>43</v>
      </c>
      <c r="L20" s="3" t="s">
        <v>44</v>
      </c>
      <c r="N20" s="8" t="s">
        <v>50</v>
      </c>
      <c r="O20" s="8" t="s">
        <v>51</v>
      </c>
      <c r="P20" s="8" t="s">
        <v>52</v>
      </c>
      <c r="Q20" s="8" t="s">
        <v>22</v>
      </c>
      <c r="R20" s="8" t="s">
        <v>23</v>
      </c>
      <c r="S20" s="8" t="s">
        <v>24</v>
      </c>
      <c r="T20" s="8" t="s">
        <v>25</v>
      </c>
      <c r="U20" s="8" t="s">
        <v>76</v>
      </c>
    </row>
    <row r="21" spans="1:21" x14ac:dyDescent="0.35">
      <c r="A21" s="14">
        <v>3</v>
      </c>
      <c r="B21" s="14">
        <v>3</v>
      </c>
      <c r="C21" s="14">
        <v>3</v>
      </c>
      <c r="D21" s="14">
        <v>2028</v>
      </c>
      <c r="E21" s="14"/>
      <c r="F21" s="14"/>
      <c r="G21" s="14">
        <v>2952</v>
      </c>
      <c r="H21" s="14">
        <v>522</v>
      </c>
      <c r="I21" s="14">
        <v>1650</v>
      </c>
      <c r="J21" s="14">
        <v>2228</v>
      </c>
      <c r="K21" s="14">
        <v>2376</v>
      </c>
      <c r="L21" s="14">
        <v>96</v>
      </c>
      <c r="N21">
        <v>1014</v>
      </c>
      <c r="O21">
        <v>738</v>
      </c>
      <c r="P21">
        <v>1114</v>
      </c>
      <c r="R21">
        <v>268</v>
      </c>
      <c r="S21">
        <v>32</v>
      </c>
      <c r="T21">
        <f>SUM(Tabla13162011[[#This Row],[BO_Fabrica_M2]:[BO_M_M2]])</f>
        <v>300</v>
      </c>
      <c r="U21">
        <f>SUM(Tabla13162011[[#This Row],[INV_Fabrica_M2]:[INV_M_M2]])</f>
        <v>2866</v>
      </c>
    </row>
    <row r="22" spans="1:21" x14ac:dyDescent="0.35">
      <c r="A22" s="14">
        <f>A21+1</f>
        <v>4</v>
      </c>
      <c r="B22" s="14">
        <f t="shared" ref="B22:C35" si="3">B21+1</f>
        <v>4</v>
      </c>
      <c r="C22" s="14">
        <f t="shared" si="3"/>
        <v>4</v>
      </c>
      <c r="D22" s="14">
        <v>2172</v>
      </c>
      <c r="E22" s="14"/>
      <c r="F22" s="14"/>
      <c r="G22" s="14">
        <v>3268</v>
      </c>
      <c r="H22" s="14">
        <v>534</v>
      </c>
      <c r="I22" s="14">
        <v>1708</v>
      </c>
      <c r="J22" s="14">
        <v>2216</v>
      </c>
      <c r="K22" s="14">
        <v>2388</v>
      </c>
      <c r="L22" s="14">
        <v>128</v>
      </c>
      <c r="N22">
        <v>1086</v>
      </c>
      <c r="O22">
        <v>817</v>
      </c>
      <c r="P22">
        <v>1108</v>
      </c>
      <c r="R22">
        <v>241</v>
      </c>
      <c r="S22">
        <v>32</v>
      </c>
      <c r="T22">
        <f>SUM(Tabla13162011[[#This Row],[BO_Fabrica_M2]:[BO_M_M2]])</f>
        <v>273</v>
      </c>
      <c r="U22">
        <f>SUM(Tabla13162011[[#This Row],[INV_Fabrica_M2]:[INV_M_M2]])</f>
        <v>3011</v>
      </c>
    </row>
    <row r="23" spans="1:21" x14ac:dyDescent="0.35">
      <c r="A23" s="14">
        <f t="shared" ref="A23:A25" si="4">A22+1</f>
        <v>5</v>
      </c>
      <c r="B23" s="14">
        <f t="shared" si="3"/>
        <v>5</v>
      </c>
      <c r="C23" s="14">
        <f t="shared" si="3"/>
        <v>5</v>
      </c>
      <c r="D23" s="14">
        <v>2256</v>
      </c>
      <c r="E23" s="14"/>
      <c r="F23" s="14"/>
      <c r="G23" s="14">
        <v>3168</v>
      </c>
      <c r="H23" s="14">
        <v>552</v>
      </c>
      <c r="I23" s="14">
        <v>2180</v>
      </c>
      <c r="J23" s="14">
        <v>2252</v>
      </c>
      <c r="K23" s="14">
        <v>2388</v>
      </c>
      <c r="L23" s="14">
        <v>160</v>
      </c>
      <c r="N23">
        <v>1128</v>
      </c>
      <c r="O23">
        <v>792</v>
      </c>
      <c r="P23">
        <v>1126</v>
      </c>
      <c r="R23">
        <v>226</v>
      </c>
      <c r="S23">
        <v>32</v>
      </c>
      <c r="T23">
        <f>SUM(Tabla13162011[[#This Row],[BO_Fabrica_M2]:[BO_M_M2]])</f>
        <v>258</v>
      </c>
      <c r="U23">
        <f>SUM(Tabla13162011[[#This Row],[INV_Fabrica_M2]:[INV_M_M2]])</f>
        <v>3046</v>
      </c>
    </row>
    <row r="24" spans="1:21" x14ac:dyDescent="0.35">
      <c r="A24" s="14">
        <f>A23+1</f>
        <v>6</v>
      </c>
      <c r="B24" s="14">
        <f t="shared" si="3"/>
        <v>6</v>
      </c>
      <c r="C24" s="14">
        <f t="shared" si="3"/>
        <v>6</v>
      </c>
      <c r="D24" s="14">
        <v>2272</v>
      </c>
      <c r="E24" s="14"/>
      <c r="F24" s="14"/>
      <c r="G24" s="14">
        <v>3228</v>
      </c>
      <c r="H24" s="14">
        <v>558</v>
      </c>
      <c r="I24" s="14">
        <v>2538</v>
      </c>
      <c r="J24" s="14">
        <v>2242</v>
      </c>
      <c r="K24" s="14">
        <v>2388</v>
      </c>
      <c r="L24" s="14">
        <v>192</v>
      </c>
      <c r="N24">
        <v>1136</v>
      </c>
      <c r="O24">
        <v>807</v>
      </c>
      <c r="P24">
        <v>1121</v>
      </c>
      <c r="R24">
        <v>224</v>
      </c>
      <c r="S24">
        <v>32</v>
      </c>
      <c r="T24">
        <f>SUM(Tabla13162011[[#This Row],[BO_Fabrica_M2]:[BO_M_M2]])</f>
        <v>256</v>
      </c>
      <c r="U24">
        <f>SUM(Tabla13162011[[#This Row],[INV_Fabrica_M2]:[INV_M_M2]])</f>
        <v>3064</v>
      </c>
    </row>
    <row r="25" spans="1:21" x14ac:dyDescent="0.35">
      <c r="A25" s="14">
        <f t="shared" si="4"/>
        <v>7</v>
      </c>
      <c r="B25" s="14">
        <f t="shared" si="3"/>
        <v>7</v>
      </c>
      <c r="C25" s="14">
        <f t="shared" si="3"/>
        <v>7</v>
      </c>
      <c r="D25" s="14">
        <v>2412</v>
      </c>
      <c r="E25" s="14"/>
      <c r="F25" s="14"/>
      <c r="G25" s="14">
        <v>3288</v>
      </c>
      <c r="H25" s="14">
        <v>576</v>
      </c>
      <c r="I25" s="14">
        <v>2688</v>
      </c>
      <c r="J25" s="14">
        <v>2264</v>
      </c>
      <c r="K25" s="14">
        <v>2388</v>
      </c>
      <c r="L25" s="14">
        <v>224</v>
      </c>
      <c r="N25">
        <v>1206</v>
      </c>
      <c r="O25">
        <v>822</v>
      </c>
      <c r="P25">
        <v>1132</v>
      </c>
      <c r="R25">
        <v>206</v>
      </c>
      <c r="S25">
        <v>32</v>
      </c>
      <c r="T25">
        <f>SUM(Tabla13162011[[#This Row],[BO_Fabrica_M2]:[BO_M_M2]])</f>
        <v>238</v>
      </c>
      <c r="U25">
        <f>SUM(Tabla13162011[[#This Row],[INV_Fabrica_M2]:[INV_M_M2]])</f>
        <v>3160</v>
      </c>
    </row>
    <row r="26" spans="1:21" x14ac:dyDescent="0.35">
      <c r="A26" s="14">
        <f>A25+1</f>
        <v>8</v>
      </c>
      <c r="B26" s="14">
        <f t="shared" si="3"/>
        <v>8</v>
      </c>
      <c r="C26" s="14">
        <f t="shared" si="3"/>
        <v>8</v>
      </c>
      <c r="D26" s="14">
        <v>2412</v>
      </c>
      <c r="E26" s="14"/>
      <c r="F26" s="14"/>
      <c r="G26" s="14">
        <v>3288</v>
      </c>
      <c r="H26" s="14">
        <v>576</v>
      </c>
      <c r="I26" s="14">
        <v>3072</v>
      </c>
      <c r="J26" s="14">
        <v>2264</v>
      </c>
      <c r="K26" s="14">
        <v>2388</v>
      </c>
      <c r="L26" s="14">
        <v>256</v>
      </c>
      <c r="N26">
        <v>1206</v>
      </c>
      <c r="O26">
        <v>822</v>
      </c>
      <c r="P26">
        <v>1132</v>
      </c>
      <c r="R26">
        <v>206</v>
      </c>
      <c r="S26">
        <v>32</v>
      </c>
      <c r="T26">
        <f>SUM(Tabla13162011[[#This Row],[BO_Fabrica_M2]:[BO_M_M2]])</f>
        <v>238</v>
      </c>
      <c r="U26">
        <f>SUM(Tabla13162011[[#This Row],[INV_Fabrica_M2]:[INV_M_M2]])</f>
        <v>3160</v>
      </c>
    </row>
    <row r="27" spans="1:21" x14ac:dyDescent="0.35">
      <c r="A27" s="14">
        <f t="shared" ref="A27:A34" si="5">A26+1</f>
        <v>9</v>
      </c>
      <c r="B27" s="14">
        <f t="shared" si="3"/>
        <v>9</v>
      </c>
      <c r="C27" s="14">
        <f t="shared" si="3"/>
        <v>9</v>
      </c>
      <c r="D27" s="14">
        <v>3108</v>
      </c>
      <c r="E27" s="14"/>
      <c r="F27" s="14"/>
      <c r="G27" s="14">
        <v>2832</v>
      </c>
      <c r="H27" s="14">
        <v>684</v>
      </c>
      <c r="I27" s="14">
        <v>2880</v>
      </c>
      <c r="J27" s="14">
        <v>2452</v>
      </c>
      <c r="K27" s="14">
        <v>2388</v>
      </c>
      <c r="L27" s="14">
        <v>288</v>
      </c>
      <c r="N27">
        <v>1554</v>
      </c>
      <c r="O27">
        <v>708</v>
      </c>
      <c r="P27">
        <v>1226</v>
      </c>
      <c r="R27">
        <v>218</v>
      </c>
      <c r="S27">
        <v>32</v>
      </c>
      <c r="T27">
        <f>SUM(Tabla13162011[[#This Row],[BO_Fabrica_M2]:[BO_M_M2]])</f>
        <v>250</v>
      </c>
      <c r="U27">
        <f>SUM(Tabla13162011[[#This Row],[INV_Fabrica_M2]:[INV_M_M2]])</f>
        <v>3488</v>
      </c>
    </row>
    <row r="28" spans="1:21" x14ac:dyDescent="0.35">
      <c r="A28" s="14">
        <f t="shared" si="5"/>
        <v>10</v>
      </c>
      <c r="B28" s="14">
        <f t="shared" si="3"/>
        <v>10</v>
      </c>
      <c r="C28" s="14">
        <f t="shared" si="3"/>
        <v>10</v>
      </c>
      <c r="D28" s="14">
        <v>3108</v>
      </c>
      <c r="E28" s="14"/>
      <c r="F28" s="14"/>
      <c r="G28" s="14">
        <v>2832</v>
      </c>
      <c r="H28" s="14">
        <v>684</v>
      </c>
      <c r="I28" s="14">
        <v>3200</v>
      </c>
      <c r="J28" s="14">
        <v>2452</v>
      </c>
      <c r="K28" s="14">
        <v>2388</v>
      </c>
      <c r="L28" s="14">
        <v>320</v>
      </c>
      <c r="N28">
        <v>1554</v>
      </c>
      <c r="O28">
        <v>708</v>
      </c>
      <c r="P28">
        <v>1226</v>
      </c>
      <c r="R28">
        <v>218</v>
      </c>
      <c r="S28">
        <v>32</v>
      </c>
      <c r="T28">
        <f>SUM(Tabla13162011[[#This Row],[BO_Fabrica_M2]:[BO_M_M2]])</f>
        <v>250</v>
      </c>
      <c r="U28">
        <f>SUM(Tabla13162011[[#This Row],[INV_Fabrica_M2]:[INV_M_M2]])</f>
        <v>3488</v>
      </c>
    </row>
    <row r="29" spans="1:21" x14ac:dyDescent="0.35">
      <c r="A29" s="14">
        <f t="shared" si="5"/>
        <v>11</v>
      </c>
      <c r="B29" s="14">
        <f t="shared" si="3"/>
        <v>11</v>
      </c>
      <c r="C29" s="14">
        <f t="shared" si="3"/>
        <v>11</v>
      </c>
      <c r="D29" s="14">
        <v>3108</v>
      </c>
      <c r="E29" s="14"/>
      <c r="F29" s="14"/>
      <c r="G29" s="14">
        <v>2832</v>
      </c>
      <c r="H29" s="14">
        <v>684</v>
      </c>
      <c r="I29" s="14">
        <v>3520</v>
      </c>
      <c r="J29" s="14">
        <v>2452</v>
      </c>
      <c r="K29" s="14">
        <v>2388</v>
      </c>
      <c r="L29" s="14">
        <v>352</v>
      </c>
      <c r="N29">
        <v>1554</v>
      </c>
      <c r="O29">
        <v>708</v>
      </c>
      <c r="P29">
        <v>1226</v>
      </c>
      <c r="R29">
        <v>218</v>
      </c>
      <c r="S29">
        <v>32</v>
      </c>
      <c r="T29">
        <f>SUM(Tabla13162011[[#This Row],[BO_Fabrica_M2]:[BO_M_M2]])</f>
        <v>250</v>
      </c>
      <c r="U29">
        <f>SUM(Tabla13162011[[#This Row],[INV_Fabrica_M2]:[INV_M_M2]])</f>
        <v>3488</v>
      </c>
    </row>
    <row r="30" spans="1:21" x14ac:dyDescent="0.35">
      <c r="A30" s="14">
        <f t="shared" si="5"/>
        <v>12</v>
      </c>
      <c r="B30" s="14">
        <f t="shared" si="3"/>
        <v>12</v>
      </c>
      <c r="C30" s="14">
        <f t="shared" si="3"/>
        <v>12</v>
      </c>
      <c r="D30" s="14">
        <v>3108</v>
      </c>
      <c r="E30" s="14"/>
      <c r="F30" s="14"/>
      <c r="G30" s="14">
        <v>2832</v>
      </c>
      <c r="H30" s="14">
        <v>684</v>
      </c>
      <c r="I30" s="14">
        <v>3840</v>
      </c>
      <c r="J30" s="14">
        <v>2452</v>
      </c>
      <c r="K30" s="14">
        <v>2388</v>
      </c>
      <c r="L30" s="14">
        <v>384</v>
      </c>
      <c r="N30">
        <v>1554</v>
      </c>
      <c r="O30">
        <v>708</v>
      </c>
      <c r="P30">
        <v>1226</v>
      </c>
      <c r="R30">
        <v>218</v>
      </c>
      <c r="S30">
        <v>32</v>
      </c>
      <c r="T30">
        <f>SUM(Tabla13162011[[#This Row],[BO_Fabrica_M2]:[BO_M_M2]])</f>
        <v>250</v>
      </c>
      <c r="U30">
        <f>SUM(Tabla13162011[[#This Row],[INV_Fabrica_M2]:[INV_M_M2]])</f>
        <v>3488</v>
      </c>
    </row>
    <row r="31" spans="1:21" x14ac:dyDescent="0.35">
      <c r="A31" s="14">
        <f t="shared" si="5"/>
        <v>13</v>
      </c>
      <c r="B31" s="14">
        <f t="shared" si="3"/>
        <v>13</v>
      </c>
      <c r="C31" s="14">
        <f t="shared" si="3"/>
        <v>13</v>
      </c>
      <c r="D31" s="14">
        <v>3108</v>
      </c>
      <c r="E31" s="14"/>
      <c r="F31" s="14"/>
      <c r="G31" s="14">
        <v>2832</v>
      </c>
      <c r="H31" s="14">
        <v>684</v>
      </c>
      <c r="I31" s="14">
        <v>4160</v>
      </c>
      <c r="J31" s="14">
        <v>2452</v>
      </c>
      <c r="K31" s="14">
        <v>2388</v>
      </c>
      <c r="L31" s="14">
        <v>416</v>
      </c>
      <c r="N31">
        <v>1554</v>
      </c>
      <c r="O31">
        <v>708</v>
      </c>
      <c r="P31">
        <v>1226</v>
      </c>
      <c r="R31">
        <v>218</v>
      </c>
      <c r="S31">
        <v>32</v>
      </c>
      <c r="T31">
        <f>SUM(Tabla13162011[[#This Row],[BO_Fabrica_M2]:[BO_M_M2]])</f>
        <v>250</v>
      </c>
      <c r="U31">
        <f>SUM(Tabla13162011[[#This Row],[INV_Fabrica_M2]:[INV_M_M2]])</f>
        <v>3488</v>
      </c>
    </row>
    <row r="32" spans="1:21" x14ac:dyDescent="0.35">
      <c r="A32" s="14">
        <f t="shared" si="5"/>
        <v>14</v>
      </c>
      <c r="B32" s="14">
        <f t="shared" si="3"/>
        <v>14</v>
      </c>
      <c r="C32" s="14">
        <f t="shared" si="3"/>
        <v>14</v>
      </c>
      <c r="D32" s="14">
        <v>3100</v>
      </c>
      <c r="E32" s="14"/>
      <c r="F32" s="14"/>
      <c r="G32" s="14">
        <v>2856</v>
      </c>
      <c r="H32" s="14">
        <v>684</v>
      </c>
      <c r="I32" s="14">
        <v>4466</v>
      </c>
      <c r="J32" s="14">
        <v>2450</v>
      </c>
      <c r="K32" s="14">
        <v>2388</v>
      </c>
      <c r="L32" s="14">
        <v>448</v>
      </c>
      <c r="N32">
        <v>1550</v>
      </c>
      <c r="O32">
        <v>714</v>
      </c>
      <c r="P32">
        <v>1225</v>
      </c>
      <c r="R32">
        <v>218</v>
      </c>
      <c r="S32">
        <v>32</v>
      </c>
      <c r="T32">
        <f>SUM(Tabla13162011[[#This Row],[BO_Fabrica_M2]:[BO_M_M2]])</f>
        <v>250</v>
      </c>
      <c r="U32">
        <f>SUM(Tabla13162011[[#This Row],[INV_Fabrica_M2]:[INV_M_M2]])</f>
        <v>3489</v>
      </c>
    </row>
    <row r="33" spans="1:21" x14ac:dyDescent="0.35">
      <c r="A33" s="14">
        <f t="shared" si="5"/>
        <v>15</v>
      </c>
      <c r="B33" s="14">
        <f t="shared" si="3"/>
        <v>15</v>
      </c>
      <c r="C33" s="14">
        <f t="shared" si="3"/>
        <v>15</v>
      </c>
      <c r="D33" s="14">
        <v>3164</v>
      </c>
      <c r="E33" s="14"/>
      <c r="F33" s="14"/>
      <c r="G33" s="14">
        <v>2944</v>
      </c>
      <c r="H33" s="14">
        <v>696</v>
      </c>
      <c r="I33" s="14">
        <v>4620</v>
      </c>
      <c r="J33" s="14">
        <v>2448</v>
      </c>
      <c r="K33" s="14">
        <v>2388</v>
      </c>
      <c r="L33" s="14">
        <v>480</v>
      </c>
      <c r="N33">
        <v>1582</v>
      </c>
      <c r="O33">
        <v>736</v>
      </c>
      <c r="P33">
        <v>1224</v>
      </c>
      <c r="R33">
        <v>214</v>
      </c>
      <c r="S33">
        <v>32</v>
      </c>
      <c r="T33">
        <f>SUM(Tabla13162011[[#This Row],[BO_Fabrica_M2]:[BO_M_M2]])</f>
        <v>246</v>
      </c>
      <c r="U33">
        <f>SUM(Tabla13162011[[#This Row],[INV_Fabrica_M2]:[INV_M_M2]])</f>
        <v>3542</v>
      </c>
    </row>
    <row r="34" spans="1:21" x14ac:dyDescent="0.35">
      <c r="A34" s="14">
        <f t="shared" si="5"/>
        <v>16</v>
      </c>
      <c r="B34" s="14">
        <f t="shared" si="3"/>
        <v>16</v>
      </c>
      <c r="C34" s="14">
        <f t="shared" si="3"/>
        <v>16</v>
      </c>
      <c r="D34" s="14">
        <v>3164</v>
      </c>
      <c r="E34" s="14"/>
      <c r="F34" s="14"/>
      <c r="G34" s="14">
        <v>2944</v>
      </c>
      <c r="H34" s="14">
        <v>696</v>
      </c>
      <c r="I34" s="14">
        <v>4928</v>
      </c>
      <c r="J34" s="14">
        <v>2448</v>
      </c>
      <c r="K34" s="14">
        <v>2388</v>
      </c>
      <c r="L34" s="14">
        <v>512</v>
      </c>
      <c r="N34">
        <v>1582</v>
      </c>
      <c r="O34">
        <v>736</v>
      </c>
      <c r="P34">
        <v>1224</v>
      </c>
      <c r="R34">
        <v>214</v>
      </c>
      <c r="S34">
        <v>32</v>
      </c>
      <c r="T34">
        <f>SUM(Tabla13162011[[#This Row],[BO_Fabrica_M2]:[BO_M_M2]])</f>
        <v>246</v>
      </c>
      <c r="U34">
        <f>SUM(Tabla13162011[[#This Row],[INV_Fabrica_M2]:[INV_M_M2]])</f>
        <v>3542</v>
      </c>
    </row>
    <row r="35" spans="1:21" x14ac:dyDescent="0.35">
      <c r="A35" s="14">
        <f>A34+1</f>
        <v>17</v>
      </c>
      <c r="B35" s="14">
        <f t="shared" si="3"/>
        <v>17</v>
      </c>
      <c r="C35" s="14">
        <f t="shared" si="3"/>
        <v>17</v>
      </c>
      <c r="D35" s="14">
        <v>3164</v>
      </c>
      <c r="E35" s="14"/>
      <c r="F35" s="14"/>
      <c r="G35" s="14">
        <v>2944</v>
      </c>
      <c r="H35" s="14">
        <v>696</v>
      </c>
      <c r="I35" s="14">
        <v>5236</v>
      </c>
      <c r="J35" s="14">
        <v>2448</v>
      </c>
      <c r="K35" s="14">
        <v>2388</v>
      </c>
      <c r="L35" s="14">
        <v>544</v>
      </c>
      <c r="N35">
        <v>1582</v>
      </c>
      <c r="O35">
        <v>736</v>
      </c>
      <c r="P35">
        <v>1224</v>
      </c>
      <c r="R35">
        <v>214</v>
      </c>
      <c r="S35">
        <v>32</v>
      </c>
      <c r="T35">
        <f>SUM(Tabla13162011[[#This Row],[BO_Fabrica_M2]:[BO_M_M2]])</f>
        <v>246</v>
      </c>
      <c r="U35">
        <f>SUM(Tabla13162011[[#This Row],[INV_Fabrica_M2]:[INV_M_M2]])</f>
        <v>3542</v>
      </c>
    </row>
  </sheetData>
  <phoneticPr fontId="1" type="noConversion"/>
  <pageMargins left="0.7" right="0.7" top="0.75" bottom="0.75" header="0.3" footer="0.3"/>
  <ignoredErrors>
    <ignoredError sqref="T4" calculatedColumn="1"/>
  </ignoredErrors>
  <drawing r:id="rId1"/>
  <tableParts count="4">
    <tablePart r:id="rId2"/>
    <tablePart r:id="rId3"/>
    <tablePart r:id="rId4"/>
    <tablePart r:id="rId5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07CD47-A2E5-49CE-805F-1B4762CEC1E3}">
  <dimension ref="A1"/>
  <sheetViews>
    <sheetView workbookViewId="0">
      <selection activeCell="H8" sqref="H8"/>
    </sheetView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Crecimiento del modelo </vt:lpstr>
      <vt:lpstr>Exp_ Demanda </vt:lpstr>
      <vt:lpstr>Exp_CINV</vt:lpstr>
      <vt:lpstr>Exp_CP</vt:lpstr>
      <vt:lpstr>Exp_CBO</vt:lpstr>
      <vt:lpstr>Exp_Prior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Rodríguez Salcedo</dc:creator>
  <cp:lastModifiedBy>Laura Rodríguez Salcedo</cp:lastModifiedBy>
  <dcterms:created xsi:type="dcterms:W3CDTF">2026-01-08T01:57:08Z</dcterms:created>
  <dcterms:modified xsi:type="dcterms:W3CDTF">2026-01-14T21:31:12Z</dcterms:modified>
</cp:coreProperties>
</file>